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60" yWindow="156" windowWidth="14040" windowHeight="8580" tabRatio="951" activeTab="5"/>
  </bookViews>
  <sheets>
    <sheet name="Network Equipment" sheetId="1" r:id="rId1"/>
    <sheet name="Recorders" sheetId="12" r:id="rId2"/>
    <sheet name="Special Ed" sheetId="15" r:id="rId3"/>
    <sheet name="Desktops" sheetId="6" r:id="rId4"/>
    <sheet name="iPads" sheetId="14" r:id="rId5"/>
    <sheet name="Laptops" sheetId="5" r:id="rId6"/>
    <sheet name="Cameras" sheetId="7" r:id="rId7"/>
    <sheet name="Projectors and Devices" sheetId="8" r:id="rId8"/>
    <sheet name="DVD Players" sheetId="9" r:id="rId9"/>
    <sheet name="Printers, scanners, fax" sheetId="10" r:id="rId10"/>
    <sheet name="SmartBoards" sheetId="11" r:id="rId11"/>
    <sheet name="Removed From Inventory" sheetId="3" r:id="rId12"/>
    <sheet name="For Tony 6-23-14" sheetId="16" r:id="rId13"/>
    <sheet name="Sheet1" sheetId="17" r:id="rId14"/>
    <sheet name="Sheet2" sheetId="18" r:id="rId15"/>
  </sheets>
  <definedNames>
    <definedName name="_xlnm.Print_Area" localSheetId="6">Cameras!$A$1:$K$25</definedName>
    <definedName name="_xlnm.Print_Area" localSheetId="11">'Removed From Inventory'!$A$159:$G$246</definedName>
  </definedNames>
  <calcPr calcId="145621"/>
</workbook>
</file>

<file path=xl/calcChain.xml><?xml version="1.0" encoding="utf-8"?>
<calcChain xmlns="http://schemas.openxmlformats.org/spreadsheetml/2006/main">
  <c r="J15" i="14" l="1"/>
  <c r="J4" i="14" l="1"/>
</calcChain>
</file>

<file path=xl/sharedStrings.xml><?xml version="1.0" encoding="utf-8"?>
<sst xmlns="http://schemas.openxmlformats.org/spreadsheetml/2006/main" count="6293" uniqueCount="1977">
  <si>
    <t>Not Assigned</t>
  </si>
  <si>
    <t>Laptops</t>
  </si>
  <si>
    <t>Room 409</t>
  </si>
  <si>
    <t>Computers</t>
  </si>
  <si>
    <t>Room 304</t>
  </si>
  <si>
    <t>Front Office</t>
  </si>
  <si>
    <t>Acer</t>
  </si>
  <si>
    <t>CDW</t>
  </si>
  <si>
    <t>Room 200</t>
  </si>
  <si>
    <t>HP</t>
  </si>
  <si>
    <t>Room 202</t>
  </si>
  <si>
    <t>N/A</t>
  </si>
  <si>
    <t>Room 302</t>
  </si>
  <si>
    <t>Business Mgr.Office</t>
  </si>
  <si>
    <t>Room 105</t>
  </si>
  <si>
    <t>IBM</t>
  </si>
  <si>
    <t>Room 201</t>
  </si>
  <si>
    <t>Printers</t>
  </si>
  <si>
    <t>Room 107</t>
  </si>
  <si>
    <t>Room 300</t>
  </si>
  <si>
    <t>Room 400</t>
  </si>
  <si>
    <t>Registrar's Office</t>
  </si>
  <si>
    <t>11200011</t>
  </si>
  <si>
    <t>Brother Laser HL1470N</t>
  </si>
  <si>
    <t>Room 106</t>
  </si>
  <si>
    <t>Brother</t>
  </si>
  <si>
    <t>U600681J458781</t>
  </si>
  <si>
    <t>11200012</t>
  </si>
  <si>
    <t>U60068L1J458575</t>
  </si>
  <si>
    <t>11200013</t>
  </si>
  <si>
    <t>Room 406</t>
  </si>
  <si>
    <t>U60068L1J458713</t>
  </si>
  <si>
    <t>11200014</t>
  </si>
  <si>
    <t>U60068K1J38810</t>
  </si>
  <si>
    <t>Sharp</t>
  </si>
  <si>
    <t>11200018</t>
  </si>
  <si>
    <t>Sharp AR-205 Copier</t>
  </si>
  <si>
    <t>06503337</t>
  </si>
  <si>
    <t>11200019</t>
  </si>
  <si>
    <t>HP Laserjet 1200</t>
  </si>
  <si>
    <t>CNBY006700</t>
  </si>
  <si>
    <t>11200020</t>
  </si>
  <si>
    <t>HP Photosmart 7150</t>
  </si>
  <si>
    <t>Dartek</t>
  </si>
  <si>
    <t>MY27D44082</t>
  </si>
  <si>
    <t>11200021</t>
  </si>
  <si>
    <t>HP Laserjet 1000</t>
  </si>
  <si>
    <t>CNBR103040</t>
  </si>
  <si>
    <t>Room 204</t>
  </si>
  <si>
    <t>11200023</t>
  </si>
  <si>
    <t>Epson Stylus Photo 2000P</t>
  </si>
  <si>
    <t>Epson</t>
  </si>
  <si>
    <t>CHUK019623</t>
  </si>
  <si>
    <t>Server Room</t>
  </si>
  <si>
    <t>Servers</t>
  </si>
  <si>
    <t>11400001</t>
  </si>
  <si>
    <t>Canon LV-7320</t>
  </si>
  <si>
    <t>Projectors</t>
  </si>
  <si>
    <t>Canon</t>
  </si>
  <si>
    <t>CompUsa</t>
  </si>
  <si>
    <t>O700598C</t>
  </si>
  <si>
    <t>11400003</t>
  </si>
  <si>
    <t>O500277B</t>
  </si>
  <si>
    <t>11400004</t>
  </si>
  <si>
    <t>O700450C</t>
  </si>
  <si>
    <t>Cisco</t>
  </si>
  <si>
    <t>Electrical Closet Bldg 2</t>
  </si>
  <si>
    <t>Electrical Closet Bldg 3</t>
  </si>
  <si>
    <t>Electrical Closet Bldg 4</t>
  </si>
  <si>
    <t>11800001</t>
  </si>
  <si>
    <t>HP Scanjet 3500C</t>
  </si>
  <si>
    <t>Scanners</t>
  </si>
  <si>
    <t>CN25AN2157</t>
  </si>
  <si>
    <t>Library</t>
  </si>
  <si>
    <t>11800004</t>
  </si>
  <si>
    <t>Acer S2W 5300U Scanner</t>
  </si>
  <si>
    <t>822SSZ000</t>
  </si>
  <si>
    <t>11800005</t>
  </si>
  <si>
    <t>681SSZ000</t>
  </si>
  <si>
    <t>11800007</t>
  </si>
  <si>
    <t>HP Scanjet 3570C</t>
  </si>
  <si>
    <t>CN25ET10X5</t>
  </si>
  <si>
    <t>24100001</t>
  </si>
  <si>
    <t>IBM G40 Laptop</t>
  </si>
  <si>
    <t>24100002</t>
  </si>
  <si>
    <t>24100003</t>
  </si>
  <si>
    <t>24100004</t>
  </si>
  <si>
    <t>24100005</t>
  </si>
  <si>
    <t>24100006</t>
  </si>
  <si>
    <t>24100007</t>
  </si>
  <si>
    <t>24100008</t>
  </si>
  <si>
    <t>24100009</t>
  </si>
  <si>
    <t>24100010</t>
  </si>
  <si>
    <t>24100011</t>
  </si>
  <si>
    <t>24100012</t>
  </si>
  <si>
    <t>24100013</t>
  </si>
  <si>
    <t>24100014</t>
  </si>
  <si>
    <t>24100015</t>
  </si>
  <si>
    <t>24100017</t>
  </si>
  <si>
    <t>24100018</t>
  </si>
  <si>
    <t>24100019</t>
  </si>
  <si>
    <t>24100020</t>
  </si>
  <si>
    <t>24100021</t>
  </si>
  <si>
    <t>24100022</t>
  </si>
  <si>
    <t>24100025</t>
  </si>
  <si>
    <t>USV3280KYH</t>
  </si>
  <si>
    <t>24100026</t>
  </si>
  <si>
    <t>USV3280KYP</t>
  </si>
  <si>
    <t>24100027</t>
  </si>
  <si>
    <t>USV3280KYF</t>
  </si>
  <si>
    <t>24100028</t>
  </si>
  <si>
    <t>USV3280KYG</t>
  </si>
  <si>
    <t>24100029</t>
  </si>
  <si>
    <t>USV3280KY7</t>
  </si>
  <si>
    <t>24100030</t>
  </si>
  <si>
    <t>USV3280KYM</t>
  </si>
  <si>
    <t>24100031</t>
  </si>
  <si>
    <t>USV3280KYK</t>
  </si>
  <si>
    <t>24100036</t>
  </si>
  <si>
    <t>USV3280KY5</t>
  </si>
  <si>
    <t>24100038</t>
  </si>
  <si>
    <t>USV3280KY6</t>
  </si>
  <si>
    <t>24100039</t>
  </si>
  <si>
    <t>USV3280KYC</t>
  </si>
  <si>
    <t>24100040</t>
  </si>
  <si>
    <t>USV3280KY2</t>
  </si>
  <si>
    <t>Dell</t>
  </si>
  <si>
    <t>24100061</t>
  </si>
  <si>
    <t>IBM R51 Laptop</t>
  </si>
  <si>
    <t>Educational Technologies</t>
  </si>
  <si>
    <t>99-C5103</t>
  </si>
  <si>
    <t>24100062</t>
  </si>
  <si>
    <t>99-C5105</t>
  </si>
  <si>
    <t>24100063</t>
  </si>
  <si>
    <t>HP nx9010 Laptop</t>
  </si>
  <si>
    <t>2UA429P0GM</t>
  </si>
  <si>
    <t>24100069</t>
  </si>
  <si>
    <t>2UA429P0GV</t>
  </si>
  <si>
    <t>24100071</t>
  </si>
  <si>
    <t>2UA429P0GJ</t>
  </si>
  <si>
    <t>24100072</t>
  </si>
  <si>
    <t>2UA429P0GH</t>
  </si>
  <si>
    <t>24100073</t>
  </si>
  <si>
    <t>2UA429P0GZ</t>
  </si>
  <si>
    <t>24100075</t>
  </si>
  <si>
    <t>2UA429P0GK</t>
  </si>
  <si>
    <t>24100076</t>
  </si>
  <si>
    <t>2UA429P0GQ</t>
  </si>
  <si>
    <t>24100077</t>
  </si>
  <si>
    <t>2UA429P0GN</t>
  </si>
  <si>
    <t>24200001</t>
  </si>
  <si>
    <t>CNGDC00771</t>
  </si>
  <si>
    <t>24200002</t>
  </si>
  <si>
    <t>Room 206</t>
  </si>
  <si>
    <t>CNGHB29939</t>
  </si>
  <si>
    <t>24200003</t>
  </si>
  <si>
    <t>Room 306</t>
  </si>
  <si>
    <t>CNGDB14040</t>
  </si>
  <si>
    <t>24200004</t>
  </si>
  <si>
    <t>CNGDB15536</t>
  </si>
  <si>
    <t>24200005</t>
  </si>
  <si>
    <t>HP ColorLaserjet 4600DN</t>
  </si>
  <si>
    <t>JPDKB41741</t>
  </si>
  <si>
    <t>Sandia Computers</t>
  </si>
  <si>
    <t>5TVS00B</t>
  </si>
  <si>
    <t>3RN240B</t>
  </si>
  <si>
    <t>EIH4M</t>
  </si>
  <si>
    <t>460AC</t>
  </si>
  <si>
    <t>3BYP00B</t>
  </si>
  <si>
    <t>45ZIT</t>
  </si>
  <si>
    <t>EIH4K</t>
  </si>
  <si>
    <t>1DNRX</t>
  </si>
  <si>
    <t>EIH4I</t>
  </si>
  <si>
    <t>460AF</t>
  </si>
  <si>
    <t>81CK801</t>
  </si>
  <si>
    <t>0FT52</t>
  </si>
  <si>
    <t>460AG</t>
  </si>
  <si>
    <t>99200001</t>
  </si>
  <si>
    <t>Brother Laser HL-1870N</t>
  </si>
  <si>
    <t>U60240C2J125705</t>
  </si>
  <si>
    <t>Network Admin Office</t>
  </si>
  <si>
    <t>107-LAB01</t>
  </si>
  <si>
    <t>Room 104</t>
  </si>
  <si>
    <t>Art</t>
  </si>
  <si>
    <t>Art Bldg 2</t>
  </si>
  <si>
    <t>Peanut</t>
  </si>
  <si>
    <t>KM-11613</t>
  </si>
  <si>
    <t>KM-11615</t>
  </si>
  <si>
    <t>KM-11633</t>
  </si>
  <si>
    <t>KM-11642</t>
  </si>
  <si>
    <t>KM-11651</t>
  </si>
  <si>
    <t>KM-11653</t>
  </si>
  <si>
    <t>KM-11654</t>
  </si>
  <si>
    <t>KM-11656</t>
  </si>
  <si>
    <t>KM-11659</t>
  </si>
  <si>
    <t>KM-11664</t>
  </si>
  <si>
    <t>KM-11668</t>
  </si>
  <si>
    <t>KM-11669</t>
  </si>
  <si>
    <t>KM-11672</t>
  </si>
  <si>
    <t>KM-11673</t>
  </si>
  <si>
    <t>KM-11675</t>
  </si>
  <si>
    <t>KM-11676</t>
  </si>
  <si>
    <t>KM-11677</t>
  </si>
  <si>
    <t>KM-11680</t>
  </si>
  <si>
    <t>KM-11684</t>
  </si>
  <si>
    <t>KM-11685</t>
  </si>
  <si>
    <t>KM-11686</t>
  </si>
  <si>
    <t>KM-11690</t>
  </si>
  <si>
    <t>KM-11692</t>
  </si>
  <si>
    <t>Michael Jamison</t>
  </si>
  <si>
    <t>KM-15752</t>
  </si>
  <si>
    <t>CY52G61</t>
  </si>
  <si>
    <t>Dell Inspiron 1150</t>
  </si>
  <si>
    <t>204-LAB01</t>
  </si>
  <si>
    <t>Nurse</t>
  </si>
  <si>
    <t>RETAG</t>
  </si>
  <si>
    <t>Room 402</t>
  </si>
  <si>
    <t>HP Laserjet 1012</t>
  </si>
  <si>
    <t>CNFB002995</t>
  </si>
  <si>
    <t>Paseo Del Monte</t>
  </si>
  <si>
    <t>CNFB016818</t>
  </si>
  <si>
    <t>CNFB016771</t>
  </si>
  <si>
    <t>CNFB016823</t>
  </si>
  <si>
    <t>Xerox Phaser 8400</t>
  </si>
  <si>
    <t>Printer Room</t>
  </si>
  <si>
    <t>Xerox</t>
  </si>
  <si>
    <t>Infocus X1</t>
  </si>
  <si>
    <t>Donation</t>
  </si>
  <si>
    <t>AHHP32300773</t>
  </si>
  <si>
    <t>RPC132400</t>
  </si>
  <si>
    <t>201-LAB01</t>
  </si>
  <si>
    <t>Storage Closet Bldg 2</t>
  </si>
  <si>
    <t>CNFB002984</t>
  </si>
  <si>
    <t>Broken - Using for Parts</t>
  </si>
  <si>
    <t>Netgear</t>
  </si>
  <si>
    <t>APC Smart UPS 1000</t>
  </si>
  <si>
    <t>APC</t>
  </si>
  <si>
    <t>Webster</t>
  </si>
  <si>
    <t>Millea</t>
  </si>
  <si>
    <t>Amanda Millea</t>
  </si>
  <si>
    <t>Schulke</t>
  </si>
  <si>
    <t>Cart 5</t>
  </si>
  <si>
    <t>Cart5-12</t>
  </si>
  <si>
    <t>35354999K</t>
  </si>
  <si>
    <t>35355065K</t>
  </si>
  <si>
    <t>Dell Inspiron 2200</t>
  </si>
  <si>
    <t>7GW0W71</t>
  </si>
  <si>
    <t>HP Laserjet 2600n</t>
  </si>
  <si>
    <t>HP Laserjet 8150</t>
  </si>
  <si>
    <t>Smartlab</t>
  </si>
  <si>
    <t>Sony Cybershot</t>
  </si>
  <si>
    <t>Cameras</t>
  </si>
  <si>
    <t>Sony</t>
  </si>
  <si>
    <t>Sony Handycam DVD (blue)</t>
  </si>
  <si>
    <t>Sony Handycam DVD (silver)</t>
  </si>
  <si>
    <t>302-LAB01</t>
  </si>
  <si>
    <t>302-LAB02</t>
  </si>
  <si>
    <t>Vierra</t>
  </si>
  <si>
    <t>Smokingman</t>
  </si>
  <si>
    <t>Portable 2</t>
  </si>
  <si>
    <t>Canon GL2</t>
  </si>
  <si>
    <t>132040810372</t>
  </si>
  <si>
    <t>US8D017741</t>
  </si>
  <si>
    <t>Dell Poweredge 2800</t>
  </si>
  <si>
    <t>6MV7W71</t>
  </si>
  <si>
    <t>HP Office Jet T45</t>
  </si>
  <si>
    <t>SG08FC3109</t>
  </si>
  <si>
    <t>132122810016</t>
  </si>
  <si>
    <t>NEC</t>
  </si>
  <si>
    <t>CDWG</t>
  </si>
  <si>
    <t>NEC VT575 Projector</t>
  </si>
  <si>
    <t>5900170FJ</t>
  </si>
  <si>
    <t>U60966J5J993314</t>
  </si>
  <si>
    <t>U60966J5J993313</t>
  </si>
  <si>
    <t>U60966J5J993321</t>
  </si>
  <si>
    <t>U60966J5J993271</t>
  </si>
  <si>
    <t>Room 207</t>
  </si>
  <si>
    <t>Toshiba Satellite M30X-S214 Laptop</t>
  </si>
  <si>
    <t>Brother HL-5170dn</t>
  </si>
  <si>
    <t>Sony Cybershot DSC-T33</t>
  </si>
  <si>
    <t>306-LAB01</t>
  </si>
  <si>
    <t>306-LAB02</t>
  </si>
  <si>
    <t>Fax Machines</t>
  </si>
  <si>
    <t>U60966J5J993174</t>
  </si>
  <si>
    <t>U60966J5J993175</t>
  </si>
  <si>
    <t>Brother Intellifax 4100</t>
  </si>
  <si>
    <t>U60298A5J200968</t>
  </si>
  <si>
    <t>Sony Mavica MVC-CD250</t>
  </si>
  <si>
    <t>Nikon Coolpix 990</t>
  </si>
  <si>
    <t>Nikon</t>
  </si>
  <si>
    <t>CNFC5600KP</t>
  </si>
  <si>
    <t>HP wx4000</t>
  </si>
  <si>
    <t>Room 403 Ceiling</t>
  </si>
  <si>
    <t>Room 301 Ceiling</t>
  </si>
  <si>
    <t>Guidance Office</t>
  </si>
  <si>
    <t>107-LAB05</t>
  </si>
  <si>
    <t>107-LAB02</t>
  </si>
  <si>
    <t>Room 100</t>
  </si>
  <si>
    <t>Dell Inspiron 6400</t>
  </si>
  <si>
    <t>B42DWB1</t>
  </si>
  <si>
    <t>Ekuehne</t>
  </si>
  <si>
    <t>722DWB1</t>
  </si>
  <si>
    <t>Dave Naylor</t>
  </si>
  <si>
    <t>HP Scanjet 4370</t>
  </si>
  <si>
    <t>Special Ed Office</t>
  </si>
  <si>
    <t>CN696A23R0</t>
  </si>
  <si>
    <t>Teachers Lounge</t>
  </si>
  <si>
    <t>Brother Laser HL-1470N</t>
  </si>
  <si>
    <t>Brother HL-5250DN</t>
  </si>
  <si>
    <t>Room 101</t>
  </si>
  <si>
    <t>Room 405</t>
  </si>
  <si>
    <t xml:space="preserve">Room 403  </t>
  </si>
  <si>
    <t>Room 401</t>
  </si>
  <si>
    <t>Room 103</t>
  </si>
  <si>
    <t>Brother HL-6050DN</t>
  </si>
  <si>
    <t>HP xw4400</t>
  </si>
  <si>
    <t>cl-15</t>
  </si>
  <si>
    <t xml:space="preserve">Room </t>
  </si>
  <si>
    <t>2UA7240ZKB</t>
  </si>
  <si>
    <t>2000200</t>
  </si>
  <si>
    <t>2UA7271GFG</t>
  </si>
  <si>
    <t>2000201</t>
  </si>
  <si>
    <t>2000202</t>
  </si>
  <si>
    <t>2UA7240ZC6</t>
  </si>
  <si>
    <t>2UA7240ZK0</t>
  </si>
  <si>
    <t>2000203</t>
  </si>
  <si>
    <t>2000204</t>
  </si>
  <si>
    <t>2UA7271GFN</t>
  </si>
  <si>
    <t>2000205</t>
  </si>
  <si>
    <t>2UA7271GF3</t>
  </si>
  <si>
    <t>2000206</t>
  </si>
  <si>
    <t>2UA7271GF2</t>
  </si>
  <si>
    <t>2000207</t>
  </si>
  <si>
    <t>2UA7271GCV</t>
  </si>
  <si>
    <t>2000208</t>
  </si>
  <si>
    <t>2UA7271GCG</t>
  </si>
  <si>
    <t>2000209</t>
  </si>
  <si>
    <t>2UA7271GDT</t>
  </si>
  <si>
    <t>2000210</t>
  </si>
  <si>
    <t>2UA7240Z8F</t>
  </si>
  <si>
    <t>2000211</t>
  </si>
  <si>
    <t>2UA7240Z9G</t>
  </si>
  <si>
    <t>2000212</t>
  </si>
  <si>
    <t>2UA7271GFF</t>
  </si>
  <si>
    <t>2000213</t>
  </si>
  <si>
    <t>2UA7271GG0</t>
  </si>
  <si>
    <t>2000214</t>
  </si>
  <si>
    <t>2UA7240ZK2</t>
  </si>
  <si>
    <t>2000215</t>
  </si>
  <si>
    <t>2UA7231BHM</t>
  </si>
  <si>
    <t>2000216</t>
  </si>
  <si>
    <t>2UA7240Z8J</t>
  </si>
  <si>
    <t>2000217</t>
  </si>
  <si>
    <t>2UA7271GFT</t>
  </si>
  <si>
    <t>2000218</t>
  </si>
  <si>
    <t>2UA7271GDH</t>
  </si>
  <si>
    <t>2000219</t>
  </si>
  <si>
    <t>2UA7271GDD</t>
  </si>
  <si>
    <t>2000220</t>
  </si>
  <si>
    <t>Mac 20"/2GHZ/1GB/250GB</t>
  </si>
  <si>
    <t>Ccounts</t>
  </si>
  <si>
    <t>QP6220GHV4Q</t>
  </si>
  <si>
    <t>Compaq 6515b</t>
  </si>
  <si>
    <t>2000222</t>
  </si>
  <si>
    <t>CNU721303D</t>
  </si>
  <si>
    <t>Dlang</t>
  </si>
  <si>
    <t>2000224</t>
  </si>
  <si>
    <t>CNU7211G2N</t>
  </si>
  <si>
    <t>2000227</t>
  </si>
  <si>
    <t>CNU7211FZQ</t>
  </si>
  <si>
    <t>CNU7211FNG</t>
  </si>
  <si>
    <t>2000230</t>
  </si>
  <si>
    <t>CNU7212ZZQ</t>
  </si>
  <si>
    <t>2000231</t>
  </si>
  <si>
    <t>CNU7291TVL</t>
  </si>
  <si>
    <t>2000232</t>
  </si>
  <si>
    <t>CNU7213O3D</t>
  </si>
  <si>
    <t>2000233</t>
  </si>
  <si>
    <t>CNU7212ZTK</t>
  </si>
  <si>
    <t>2000234</t>
  </si>
  <si>
    <t>CNU7211GJC</t>
  </si>
  <si>
    <t>2000235</t>
  </si>
  <si>
    <t>CNU7212ZWW</t>
  </si>
  <si>
    <t>CNU7180FVY</t>
  </si>
  <si>
    <t>2000236</t>
  </si>
  <si>
    <t>CNU71927SR</t>
  </si>
  <si>
    <t>2000238</t>
  </si>
  <si>
    <t>2000239</t>
  </si>
  <si>
    <t>2000240</t>
  </si>
  <si>
    <t>CNU7211FMH</t>
  </si>
  <si>
    <t>CNU7213018</t>
  </si>
  <si>
    <t>2000243</t>
  </si>
  <si>
    <t>2000244</t>
  </si>
  <si>
    <t>2000245</t>
  </si>
  <si>
    <t>Science Wet Lab</t>
  </si>
  <si>
    <t>NEC VT595 Projector</t>
  </si>
  <si>
    <t>7501056FD</t>
  </si>
  <si>
    <t>Wet Lab</t>
  </si>
  <si>
    <t>7501069FD</t>
  </si>
  <si>
    <t>7501096FD</t>
  </si>
  <si>
    <t>7501066FD</t>
  </si>
  <si>
    <t>Room 300 Ceiling</t>
  </si>
  <si>
    <t>7401714FD</t>
  </si>
  <si>
    <t>2000248</t>
  </si>
  <si>
    <t>7501062FD</t>
  </si>
  <si>
    <t>2000249</t>
  </si>
  <si>
    <t>2000246</t>
  </si>
  <si>
    <t>Room 306 Ceiling</t>
  </si>
  <si>
    <t>Sony Cyber-Shot DSC-S700</t>
  </si>
  <si>
    <t>2000251</t>
  </si>
  <si>
    <t>2000256</t>
  </si>
  <si>
    <t>2000254</t>
  </si>
  <si>
    <t>2000258</t>
  </si>
  <si>
    <t>2000253</t>
  </si>
  <si>
    <t>2000252</t>
  </si>
  <si>
    <t>2000260</t>
  </si>
  <si>
    <t>Sony VCT-D680RM</t>
  </si>
  <si>
    <t>Tri-pod</t>
  </si>
  <si>
    <t>2000261</t>
  </si>
  <si>
    <t>MX 2000</t>
  </si>
  <si>
    <t>2000262</t>
  </si>
  <si>
    <t>Sony DCR-HC21 NTSC</t>
  </si>
  <si>
    <t>Handycam</t>
  </si>
  <si>
    <t>2000263</t>
  </si>
  <si>
    <t>MX450</t>
  </si>
  <si>
    <t>2000264</t>
  </si>
  <si>
    <t>Sony VCT-870RM</t>
  </si>
  <si>
    <t>2000265</t>
  </si>
  <si>
    <t>Room 301</t>
  </si>
  <si>
    <t>2000273</t>
  </si>
  <si>
    <t>U61444A6J329439</t>
  </si>
  <si>
    <t>2000272</t>
  </si>
  <si>
    <t>U61444A6J329396</t>
  </si>
  <si>
    <t>?</t>
  </si>
  <si>
    <t>2000274</t>
  </si>
  <si>
    <t>U60956M5J188040</t>
  </si>
  <si>
    <t>2000279</t>
  </si>
  <si>
    <t>U61444A6J329518</t>
  </si>
  <si>
    <t>2000278</t>
  </si>
  <si>
    <t>U61444A6J329524</t>
  </si>
  <si>
    <t>2000277</t>
  </si>
  <si>
    <t>U61444A6J329457</t>
  </si>
  <si>
    <t>2000276</t>
  </si>
  <si>
    <t>U61444A6J329410</t>
  </si>
  <si>
    <t>2000275</t>
  </si>
  <si>
    <t>U61444A6J329525</t>
  </si>
  <si>
    <t>CNU73717HD</t>
  </si>
  <si>
    <t>Lori Webster</t>
  </si>
  <si>
    <t>3QD2051</t>
  </si>
  <si>
    <t>FQD2051</t>
  </si>
  <si>
    <t>Complab-B13</t>
  </si>
  <si>
    <t>A4925082A01306</t>
  </si>
  <si>
    <t>Complab-B14</t>
  </si>
  <si>
    <t>A4925072A01233</t>
  </si>
  <si>
    <t>Complab-B15</t>
  </si>
  <si>
    <t>A4925072A00747</t>
  </si>
  <si>
    <t>Complab-B16</t>
  </si>
  <si>
    <t>A4925052A00066</t>
  </si>
  <si>
    <t>Complab-B17</t>
  </si>
  <si>
    <t>A4925072A01053</t>
  </si>
  <si>
    <t>1QD2051</t>
  </si>
  <si>
    <t>2000288</t>
  </si>
  <si>
    <t>Panasonic DMC-FZ8</t>
  </si>
  <si>
    <t>Panasonic</t>
  </si>
  <si>
    <t>L7SF00438</t>
  </si>
  <si>
    <t>Cisco 1841 Router</t>
  </si>
  <si>
    <t>FTX1141Y2FS</t>
  </si>
  <si>
    <t>2000296</t>
  </si>
  <si>
    <t>2000298</t>
  </si>
  <si>
    <t>AAMC606A7232</t>
  </si>
  <si>
    <t>AAMC606A6973</t>
  </si>
  <si>
    <t>2000299</t>
  </si>
  <si>
    <t>2000250</t>
  </si>
  <si>
    <t>Room 204 Ceiling</t>
  </si>
  <si>
    <t>Room 106 Ceiling</t>
  </si>
  <si>
    <t>Kuehne</t>
  </si>
  <si>
    <t>2000300</t>
  </si>
  <si>
    <t>Tech Storage Closet</t>
  </si>
  <si>
    <t>Light Kit</t>
  </si>
  <si>
    <t xml:space="preserve">
Tota 3852582
Omni 4187531
Pro 4777566
Rifa 4594645</t>
  </si>
  <si>
    <t>2000301</t>
  </si>
  <si>
    <t>Sony Cyber-Shot DSC-S730</t>
  </si>
  <si>
    <t>242DWB1</t>
  </si>
  <si>
    <t>2000303</t>
  </si>
  <si>
    <t>Library Ceiling</t>
  </si>
  <si>
    <t>8602088EK</t>
  </si>
  <si>
    <t xml:space="preserve"> </t>
  </si>
  <si>
    <t>CNU8251KFF</t>
  </si>
  <si>
    <t>2000323</t>
  </si>
  <si>
    <t>CNU8251K7N</t>
  </si>
  <si>
    <t>Room 105 Ceiling</t>
  </si>
  <si>
    <t>8602091EK</t>
  </si>
  <si>
    <t>2000325</t>
  </si>
  <si>
    <t>JVC HR-XVC12S DVD/VCR Player</t>
  </si>
  <si>
    <t>DVD/VCR</t>
  </si>
  <si>
    <t>JVC</t>
  </si>
  <si>
    <t>HR-XVC12SJ</t>
  </si>
  <si>
    <t>Room 401 Ceiling</t>
  </si>
  <si>
    <t>8602085EK</t>
  </si>
  <si>
    <t>2000327</t>
  </si>
  <si>
    <t>093R1970</t>
  </si>
  <si>
    <t>2000326</t>
  </si>
  <si>
    <t>2000328</t>
  </si>
  <si>
    <t>8602123EK</t>
  </si>
  <si>
    <t>2000329</t>
  </si>
  <si>
    <t>093R1804</t>
  </si>
  <si>
    <t>Room 403</t>
  </si>
  <si>
    <t>8602129EK</t>
  </si>
  <si>
    <t>2000330</t>
  </si>
  <si>
    <t>093R0940</t>
  </si>
  <si>
    <t>Room 207 Ceiling</t>
  </si>
  <si>
    <t>2000331</t>
  </si>
  <si>
    <t>Room 400 Ceiling</t>
  </si>
  <si>
    <t>8601876EK</t>
  </si>
  <si>
    <t>2000332</t>
  </si>
  <si>
    <t>093R1579</t>
  </si>
  <si>
    <t>2000333</t>
  </si>
  <si>
    <t>Room 409 Ceiling</t>
  </si>
  <si>
    <t>8602133EK</t>
  </si>
  <si>
    <t>2000334</t>
  </si>
  <si>
    <t>093R0838</t>
  </si>
  <si>
    <t>2000335</t>
  </si>
  <si>
    <t>Room 107 Ceiling</t>
  </si>
  <si>
    <t>8602084EK</t>
  </si>
  <si>
    <t>2000336</t>
  </si>
  <si>
    <t>093R1412</t>
  </si>
  <si>
    <t>2000337</t>
  </si>
  <si>
    <t>093R0155</t>
  </si>
  <si>
    <t>2000338</t>
  </si>
  <si>
    <t xml:space="preserve">Room 103 Ceiling </t>
  </si>
  <si>
    <t>8602058EK</t>
  </si>
  <si>
    <t>Room 201 Ceiling</t>
  </si>
  <si>
    <t>Room 402 Ceiling</t>
  </si>
  <si>
    <t>Room ART Ceiling</t>
  </si>
  <si>
    <t>Room 405 Ceiling</t>
  </si>
  <si>
    <t>Room 101 Ceiling</t>
  </si>
  <si>
    <t>Tech Office</t>
  </si>
  <si>
    <t>Computer</t>
  </si>
  <si>
    <t>HP Compaq dc7800</t>
  </si>
  <si>
    <t>Science Office</t>
  </si>
  <si>
    <t>2000341</t>
  </si>
  <si>
    <t>Xerox DocuMate 510 Scanner</t>
  </si>
  <si>
    <t>Scanner</t>
  </si>
  <si>
    <t>842CN108AD591300546</t>
  </si>
  <si>
    <t>U61444A6J329499</t>
  </si>
  <si>
    <t>U61444A6J329386</t>
  </si>
  <si>
    <t>U61444A6J329450</t>
  </si>
  <si>
    <t>U61444A6J329376</t>
  </si>
  <si>
    <t>2000342</t>
  </si>
  <si>
    <t>2000343</t>
  </si>
  <si>
    <t>2000344</t>
  </si>
  <si>
    <t>2000345</t>
  </si>
  <si>
    <t>n/a</t>
  </si>
  <si>
    <t>2001000</t>
  </si>
  <si>
    <t>2000349</t>
  </si>
  <si>
    <t>Dell Poweredge 2900</t>
  </si>
  <si>
    <t>2000348</t>
  </si>
  <si>
    <t>MXQ8270376</t>
  </si>
  <si>
    <t>Sony DSC-H50</t>
  </si>
  <si>
    <t>Science Dept</t>
  </si>
  <si>
    <t>NEC NP40</t>
  </si>
  <si>
    <t>8800417EU</t>
  </si>
  <si>
    <t>Sony HD AVCHD Handycam HDR-XR100</t>
  </si>
  <si>
    <t>093R0845</t>
  </si>
  <si>
    <t>093R1431</t>
  </si>
  <si>
    <t>093R1183</t>
  </si>
  <si>
    <t>ART</t>
  </si>
  <si>
    <t>093R0846</t>
  </si>
  <si>
    <t>093R1617</t>
  </si>
  <si>
    <t>093R0097</t>
  </si>
  <si>
    <t>093R1568</t>
  </si>
  <si>
    <t>093R0777</t>
  </si>
  <si>
    <t>Large SmartBoard</t>
  </si>
  <si>
    <t>SmartBoard</t>
  </si>
  <si>
    <t>SB690-R2-456489</t>
  </si>
  <si>
    <t>SB690-R2-456349</t>
  </si>
  <si>
    <t xml:space="preserve">Small SmartBoard </t>
  </si>
  <si>
    <t>2001044</t>
  </si>
  <si>
    <t>SB680-R2-367893</t>
  </si>
  <si>
    <t>2UA8350DMM</t>
  </si>
  <si>
    <t>2001020</t>
  </si>
  <si>
    <t>Acer Veriton M261</t>
  </si>
  <si>
    <t xml:space="preserve">Computer </t>
  </si>
  <si>
    <t>PSV54060048080340D2701</t>
  </si>
  <si>
    <t>PSV5406004808036782701</t>
  </si>
  <si>
    <t>PSV54060048080342B2701</t>
  </si>
  <si>
    <t>PSV5406004808036152701</t>
  </si>
  <si>
    <t>PSV5406004808036592701</t>
  </si>
  <si>
    <t>PSV5406004808034A82701</t>
  </si>
  <si>
    <t>PSV5406004808034252701</t>
  </si>
  <si>
    <t>PSV5406004808035832701</t>
  </si>
  <si>
    <t>PSV54060048080354C2701</t>
  </si>
  <si>
    <t>PSV5406004808034FC2701</t>
  </si>
  <si>
    <t>PSV54060048080359B2701</t>
  </si>
  <si>
    <t>PSV5406004808036B22701</t>
  </si>
  <si>
    <t>Math Dept</t>
  </si>
  <si>
    <t>Document Camera</t>
  </si>
  <si>
    <t>Avermedia Avervision CP300</t>
  </si>
  <si>
    <t>Broken Screen replaced with CNU72200H6</t>
  </si>
  <si>
    <t>2008-2009</t>
  </si>
  <si>
    <t>Run over by car - staff</t>
  </si>
  <si>
    <t>InFocus</t>
  </si>
  <si>
    <t>7GW14400193</t>
  </si>
  <si>
    <t>Bulb blew out</t>
  </si>
  <si>
    <t>O600364B</t>
  </si>
  <si>
    <t>Broken - Student</t>
  </si>
  <si>
    <t>Broken Screen - Uknown</t>
  </si>
  <si>
    <t>Bulb Blew Out</t>
  </si>
  <si>
    <t>End Of Life</t>
  </si>
  <si>
    <t>PUR-U1120W Flip Video Ultra Camcorder</t>
  </si>
  <si>
    <t>Tech</t>
  </si>
  <si>
    <t>Flip Video</t>
  </si>
  <si>
    <t>EMHS 1</t>
  </si>
  <si>
    <t>EMHS 2</t>
  </si>
  <si>
    <t>EMHS 3</t>
  </si>
  <si>
    <t>EMHS 4</t>
  </si>
  <si>
    <t>Sony cyber-shot dsch20</t>
  </si>
  <si>
    <t>iogear card readers</t>
  </si>
  <si>
    <t>Camera</t>
  </si>
  <si>
    <t>HP Probook</t>
  </si>
  <si>
    <t>Kleist</t>
  </si>
  <si>
    <t>rkleistlaptop</t>
  </si>
  <si>
    <t>CNU92768C3</t>
  </si>
  <si>
    <t>2009-2010</t>
  </si>
  <si>
    <t>Panasonic VCR Player</t>
  </si>
  <si>
    <t>VCR will not play</t>
  </si>
  <si>
    <t>Sony DCR-DVD650</t>
  </si>
  <si>
    <t>Athletic Dept</t>
  </si>
  <si>
    <t>SB680-R2-397890</t>
  </si>
  <si>
    <t>2003011</t>
  </si>
  <si>
    <t>2001034</t>
  </si>
  <si>
    <t>8600622EJ</t>
  </si>
  <si>
    <t>8601900EK</t>
  </si>
  <si>
    <t>2003012</t>
  </si>
  <si>
    <t>8601507EK</t>
  </si>
  <si>
    <t>2003013</t>
  </si>
  <si>
    <t>9502043FJ</t>
  </si>
  <si>
    <t>In inventory but no longer used</t>
  </si>
  <si>
    <t>Item Accounted For</t>
  </si>
  <si>
    <t>Item Not Accounted For</t>
  </si>
  <si>
    <t>2003015</t>
  </si>
  <si>
    <t>Hp Procurve Smart Switch 2848 J4904A</t>
  </si>
  <si>
    <t>SG926SK3DF</t>
  </si>
  <si>
    <t>2003016</t>
  </si>
  <si>
    <t>Cisco ASA 5510 Adaptive Security Device</t>
  </si>
  <si>
    <t>ABBA</t>
  </si>
  <si>
    <t>JMX1315L0EK</t>
  </si>
  <si>
    <t>JMX1318400</t>
  </si>
  <si>
    <t>End of Life or accounted for but not working</t>
  </si>
  <si>
    <t>Damaged</t>
  </si>
  <si>
    <t>View Finder Broken</t>
  </si>
  <si>
    <t>Broken</t>
  </si>
  <si>
    <t>EOL Replaced</t>
  </si>
  <si>
    <t>EOL Lens Broken</t>
  </si>
  <si>
    <t>093R1257</t>
  </si>
  <si>
    <t>Sylvania SSD830</t>
  </si>
  <si>
    <t>Community</t>
  </si>
  <si>
    <t>Sylvania</t>
  </si>
  <si>
    <t>W44398691</t>
  </si>
  <si>
    <t>Yamaha HTR-5835 (Amp)</t>
  </si>
  <si>
    <t>Amp</t>
  </si>
  <si>
    <t>Yamaha</t>
  </si>
  <si>
    <t>Y167215QS</t>
  </si>
  <si>
    <t>2003271</t>
  </si>
  <si>
    <t>893R1969</t>
  </si>
  <si>
    <t>2000247</t>
  </si>
  <si>
    <t>Room 304 Ceiling</t>
  </si>
  <si>
    <t>Room 206 Ceiling</t>
  </si>
  <si>
    <t>8602062EK</t>
  </si>
  <si>
    <t>NP400</t>
  </si>
  <si>
    <t>Room 104 Ceiling</t>
  </si>
  <si>
    <t>9503640FJ</t>
  </si>
  <si>
    <t>Mitsubishi XL5U</t>
  </si>
  <si>
    <t>Community Room Ceiling</t>
  </si>
  <si>
    <t>MIT</t>
  </si>
  <si>
    <t>9500844EJ</t>
  </si>
  <si>
    <t>2003274</t>
  </si>
  <si>
    <t>8501491EJ</t>
  </si>
  <si>
    <t>HP dx2300</t>
  </si>
  <si>
    <t>scidept306-01</t>
  </si>
  <si>
    <t>MXM75107PM</t>
  </si>
  <si>
    <t>scidept306-02</t>
  </si>
  <si>
    <t>MXM75107NQ</t>
  </si>
  <si>
    <t>scidept306-03</t>
  </si>
  <si>
    <t>MXM75107LY</t>
  </si>
  <si>
    <t>scidept306-04</t>
  </si>
  <si>
    <t>MXM75107PF</t>
  </si>
  <si>
    <t>scidept306-05</t>
  </si>
  <si>
    <t>scidept306-06</t>
  </si>
  <si>
    <t>scidept306-07</t>
  </si>
  <si>
    <t>scidept306-08</t>
  </si>
  <si>
    <t>scidept306-09</t>
  </si>
  <si>
    <t>scidept306-10</t>
  </si>
  <si>
    <t>scidept306-13</t>
  </si>
  <si>
    <t>scidept306-14</t>
  </si>
  <si>
    <t>scidept306-15</t>
  </si>
  <si>
    <t>scidept306-16</t>
  </si>
  <si>
    <t>scidept306-17</t>
  </si>
  <si>
    <t>scidept306-18</t>
  </si>
  <si>
    <t>HP Compaq 6715b</t>
  </si>
  <si>
    <t>HP Probook 4510s</t>
  </si>
  <si>
    <t>CNU9280R4M</t>
  </si>
  <si>
    <t>mmccormicklt</t>
  </si>
  <si>
    <t>CNU9388P3F</t>
  </si>
  <si>
    <t>bnaylor</t>
  </si>
  <si>
    <t>CNU9297M4S</t>
  </si>
  <si>
    <t>Jamison</t>
  </si>
  <si>
    <t>Sena</t>
  </si>
  <si>
    <t>CNU92766VT</t>
  </si>
  <si>
    <t>CNU9386CZM</t>
  </si>
  <si>
    <t>2001028</t>
  </si>
  <si>
    <t>CNU7220071</t>
  </si>
  <si>
    <t>CNU72200H6</t>
  </si>
  <si>
    <t>Misc Laptops</t>
  </si>
  <si>
    <t>End of Life &gt;7yrs</t>
  </si>
  <si>
    <t>No Tag</t>
  </si>
  <si>
    <t>Dell 6400</t>
  </si>
  <si>
    <t>C22DWB1</t>
  </si>
  <si>
    <t>Broken Screen</t>
  </si>
  <si>
    <t>Misc Desktops</t>
  </si>
  <si>
    <t>Bad Motherboard</t>
  </si>
  <si>
    <t>dwinelaptop</t>
  </si>
  <si>
    <t>CNU9297M59</t>
  </si>
  <si>
    <t>Room 407</t>
  </si>
  <si>
    <t>CNU0083K8R</t>
  </si>
  <si>
    <t>CNJ0083K2A</t>
  </si>
  <si>
    <t>davinci-02</t>
  </si>
  <si>
    <t>davinci-03</t>
  </si>
  <si>
    <t>CNU0083K90</t>
  </si>
  <si>
    <t>CNU0083JJG</t>
  </si>
  <si>
    <t>davinci-04</t>
  </si>
  <si>
    <t>Voice Recorders</t>
  </si>
  <si>
    <t>2003297</t>
  </si>
  <si>
    <t>Recorder</t>
  </si>
  <si>
    <t>Olympus</t>
  </si>
  <si>
    <t>Olympus Digital Voice Recorder WS-500M</t>
  </si>
  <si>
    <t>2003298</t>
  </si>
  <si>
    <t>2003299</t>
  </si>
  <si>
    <t>Microphones</t>
  </si>
  <si>
    <t>2003120</t>
  </si>
  <si>
    <t>Cyber Acoustics CVL-1064</t>
  </si>
  <si>
    <t>Microphone</t>
  </si>
  <si>
    <t>Cyber Acoustics</t>
  </si>
  <si>
    <t>2003121</t>
  </si>
  <si>
    <t>EMHS 5</t>
  </si>
  <si>
    <t>Room 102</t>
  </si>
  <si>
    <t>Cyber Acoustics CVL-1065</t>
  </si>
  <si>
    <t>Cyber Acoustics CVL-1066</t>
  </si>
  <si>
    <t>Cyber Acoustics CVL-1067</t>
  </si>
  <si>
    <t>2003122</t>
  </si>
  <si>
    <t>2003123</t>
  </si>
  <si>
    <t>2003124</t>
  </si>
  <si>
    <t>EMHS 6</t>
  </si>
  <si>
    <t>EMHS 7</t>
  </si>
  <si>
    <t>EMHS 8</t>
  </si>
  <si>
    <t>EMHS 9</t>
  </si>
  <si>
    <t>EMHS 10</t>
  </si>
  <si>
    <t>EMHS 11</t>
  </si>
  <si>
    <t>EMHS 12</t>
  </si>
  <si>
    <t>2003125</t>
  </si>
  <si>
    <t>2003126</t>
  </si>
  <si>
    <t>2003127</t>
  </si>
  <si>
    <t>2003128</t>
  </si>
  <si>
    <t>2003129</t>
  </si>
  <si>
    <t>2003130</t>
  </si>
  <si>
    <t>2003131</t>
  </si>
  <si>
    <t>Cyber Acoustics CVL-1068</t>
  </si>
  <si>
    <t>Cyber Acoustics CVL-1069</t>
  </si>
  <si>
    <t>Cyber Acoustics CVL-1070</t>
  </si>
  <si>
    <t>Cyber Acoustics CVL-1071</t>
  </si>
  <si>
    <t>Cyber Acoustics CVL-1072</t>
  </si>
  <si>
    <t>Cyber Acoustics CVL-1073</t>
  </si>
  <si>
    <t>Cyber Acoustics CVL-1074</t>
  </si>
  <si>
    <t>Room 108</t>
  </si>
  <si>
    <t>Room 109</t>
  </si>
  <si>
    <t>Room 110</t>
  </si>
  <si>
    <t>Room 111</t>
  </si>
  <si>
    <t>davinci-05</t>
  </si>
  <si>
    <t>CNU0083KD8</t>
  </si>
  <si>
    <t>CNU0083HJN</t>
  </si>
  <si>
    <t>davinci-06</t>
  </si>
  <si>
    <t>davinci-07</t>
  </si>
  <si>
    <t>davinci-08</t>
  </si>
  <si>
    <t>davinci-09</t>
  </si>
  <si>
    <t>davinci-10</t>
  </si>
  <si>
    <t>davinci-11</t>
  </si>
  <si>
    <t>davinci-12</t>
  </si>
  <si>
    <t>CNU0083DRK</t>
  </si>
  <si>
    <t>CNU0083JQW</t>
  </si>
  <si>
    <t>CNU0083KCO</t>
  </si>
  <si>
    <t>CNU0083KP2</t>
  </si>
  <si>
    <t>davinci-13</t>
  </si>
  <si>
    <t>davinci-14</t>
  </si>
  <si>
    <t>CNU0083C02</t>
  </si>
  <si>
    <t>davinci-15</t>
  </si>
  <si>
    <t>davinci-17</t>
  </si>
  <si>
    <t>CNU0083G0G</t>
  </si>
  <si>
    <t>CNU0083JYC</t>
  </si>
  <si>
    <t>CNU0083K10</t>
  </si>
  <si>
    <t>CNU0083JXV</t>
  </si>
  <si>
    <t>CNU0083C0R</t>
  </si>
  <si>
    <t>CNU0083KC0</t>
  </si>
  <si>
    <t>Teacher/Classroom Laptops</t>
  </si>
  <si>
    <t>CNU9297M3Z</t>
  </si>
  <si>
    <t>sfry</t>
  </si>
  <si>
    <t>Fry</t>
  </si>
  <si>
    <t>CNU0161NYW</t>
  </si>
  <si>
    <t>CNU9280KRY</t>
  </si>
  <si>
    <t>bschulke</t>
  </si>
  <si>
    <t>CNU938B1P1</t>
  </si>
  <si>
    <t>ekuehne</t>
  </si>
  <si>
    <t>CNU9297M45</t>
  </si>
  <si>
    <t>Kuehne - Classroom</t>
  </si>
  <si>
    <t>CNU9280WHB</t>
  </si>
  <si>
    <t>2003008</t>
  </si>
  <si>
    <t>CNU9388P31</t>
  </si>
  <si>
    <t>CNU9297M4V</t>
  </si>
  <si>
    <t>CNU9297M4F</t>
  </si>
  <si>
    <t>CNU9388P4Q</t>
  </si>
  <si>
    <t>Trey Smith</t>
  </si>
  <si>
    <t>tsmithlaptop</t>
  </si>
  <si>
    <t>CNU9297M4G</t>
  </si>
  <si>
    <t>2003282</t>
  </si>
  <si>
    <t>hp</t>
  </si>
  <si>
    <t>CNU9297M50</t>
  </si>
  <si>
    <t>2000322</t>
  </si>
  <si>
    <t>Spare Laptops</t>
  </si>
  <si>
    <t>2001029</t>
  </si>
  <si>
    <t>Missing/Student Lost</t>
  </si>
  <si>
    <t>connections</t>
  </si>
  <si>
    <t>lberlinmartinez</t>
  </si>
  <si>
    <t>Laura Berlin-Martinez</t>
  </si>
  <si>
    <t>2003132</t>
  </si>
  <si>
    <t>Dell Latitude D620</t>
  </si>
  <si>
    <t>2003133</t>
  </si>
  <si>
    <t>2003134</t>
  </si>
  <si>
    <t>2003135</t>
  </si>
  <si>
    <t>4NP7YC1</t>
  </si>
  <si>
    <t>J3T3QC1</t>
  </si>
  <si>
    <t>GPW32B1</t>
  </si>
  <si>
    <t>FMHRB1</t>
  </si>
  <si>
    <t>2003137</t>
  </si>
  <si>
    <t>CDW3YB1</t>
  </si>
  <si>
    <t>2003139</t>
  </si>
  <si>
    <t>2003140</t>
  </si>
  <si>
    <t>2KW32B1</t>
  </si>
  <si>
    <t>DN26DC1</t>
  </si>
  <si>
    <t>2003141</t>
  </si>
  <si>
    <t>2003143</t>
  </si>
  <si>
    <t>GPV8BC1</t>
  </si>
  <si>
    <t>4WYDD1</t>
  </si>
  <si>
    <t>JLBHLC1</t>
  </si>
  <si>
    <t>D3T3QC1</t>
  </si>
  <si>
    <t>2003146</t>
  </si>
  <si>
    <t>2RL93C1</t>
  </si>
  <si>
    <t>JWS8YC1</t>
  </si>
  <si>
    <t>GNC6QB1</t>
  </si>
  <si>
    <t>HP dc5000 MT</t>
  </si>
  <si>
    <t>2003032</t>
  </si>
  <si>
    <t>2003033</t>
  </si>
  <si>
    <t>2003034</t>
  </si>
  <si>
    <t>2003035</t>
  </si>
  <si>
    <t>2003036</t>
  </si>
  <si>
    <t>2003037</t>
  </si>
  <si>
    <t>2003039</t>
  </si>
  <si>
    <t>2003040</t>
  </si>
  <si>
    <t>2003045</t>
  </si>
  <si>
    <t>2003046</t>
  </si>
  <si>
    <t>2003047</t>
  </si>
  <si>
    <t>2003048</t>
  </si>
  <si>
    <t>2003049</t>
  </si>
  <si>
    <t>2003051</t>
  </si>
  <si>
    <t>2UB4390BJ5</t>
  </si>
  <si>
    <t>2UB43906X5</t>
  </si>
  <si>
    <t>2UB4390BJH</t>
  </si>
  <si>
    <t>2UB4390BJ8</t>
  </si>
  <si>
    <t>MXL5080P8V</t>
  </si>
  <si>
    <t>2UB443003Y</t>
  </si>
  <si>
    <t>2UB51207JP</t>
  </si>
  <si>
    <t>2UB439075W</t>
  </si>
  <si>
    <t>2UB443004H</t>
  </si>
  <si>
    <t>2UB43906WV</t>
  </si>
  <si>
    <t>2UB43906TX</t>
  </si>
  <si>
    <t>2UB4400230</t>
  </si>
  <si>
    <t>MXL505066Q</t>
  </si>
  <si>
    <t>MXL51300N4</t>
  </si>
  <si>
    <t>2UB43906VH</t>
  </si>
  <si>
    <t>MXL5080P9N</t>
  </si>
  <si>
    <t>MXL4380FP0</t>
  </si>
  <si>
    <t>MXL4380FNS</t>
  </si>
  <si>
    <t>lwebsterlaptop</t>
  </si>
  <si>
    <t>Wireless Access Points</t>
  </si>
  <si>
    <t>HP Procurve MSM422 Wireless AP</t>
  </si>
  <si>
    <t>Bldg 1 Hall</t>
  </si>
  <si>
    <t>SG0319K02C</t>
  </si>
  <si>
    <t>Bldg 2 Hall</t>
  </si>
  <si>
    <t>Bldg 3 Hall</t>
  </si>
  <si>
    <t>Bldg 4 Hall</t>
  </si>
  <si>
    <t>2003145</t>
  </si>
  <si>
    <t>2003142</t>
  </si>
  <si>
    <t>Sun Health</t>
  </si>
  <si>
    <t>Canon EOS Rebel XS</t>
  </si>
  <si>
    <t>EFS 18-55mm Lens for 102941</t>
  </si>
  <si>
    <t>Telephoto Zoom Lens for 102941</t>
  </si>
  <si>
    <t>Avermedia Avervision CP155</t>
  </si>
  <si>
    <t>102942</t>
  </si>
  <si>
    <t>HP Probook 4720s</t>
  </si>
  <si>
    <t>amillea</t>
  </si>
  <si>
    <t>2CE0500KVT</t>
  </si>
  <si>
    <t>Student Response system</t>
  </si>
  <si>
    <t>2007DJ1484</t>
  </si>
  <si>
    <t>Promethean Active Expressioin Student Response System - PRM-AH2-01</t>
  </si>
  <si>
    <t>102959</t>
  </si>
  <si>
    <t>102963</t>
  </si>
  <si>
    <t>4MXSSC1</t>
  </si>
  <si>
    <t>CWW32B1</t>
  </si>
  <si>
    <t>6CP7YC1</t>
  </si>
  <si>
    <t>102964</t>
  </si>
  <si>
    <t>102968</t>
  </si>
  <si>
    <t>BXW32B1</t>
  </si>
  <si>
    <t>GJW32B1</t>
  </si>
  <si>
    <t>JRV9WB1</t>
  </si>
  <si>
    <t>GCP7YC1</t>
  </si>
  <si>
    <t>8ZYQ6C1</t>
  </si>
  <si>
    <t>103090</t>
  </si>
  <si>
    <t>103091</t>
  </si>
  <si>
    <t>103092</t>
  </si>
  <si>
    <t>103094</t>
  </si>
  <si>
    <t>JRW32B1</t>
  </si>
  <si>
    <t>5PP7YC1</t>
  </si>
  <si>
    <t>103095</t>
  </si>
  <si>
    <t>Dell Latitude D621</t>
  </si>
  <si>
    <t>103096</t>
  </si>
  <si>
    <t>5530610060P</t>
  </si>
  <si>
    <t>5379609030P</t>
  </si>
  <si>
    <t>55096910110P</t>
  </si>
  <si>
    <t>Smartboard</t>
  </si>
  <si>
    <t>Polyvision 96" ENO-2810-B</t>
  </si>
  <si>
    <t>AJX-AAQ-EBD-WN</t>
  </si>
  <si>
    <t>Laptop Stolen at Gym</t>
  </si>
  <si>
    <t>2003358</t>
  </si>
  <si>
    <t>2CE1060DPZ</t>
  </si>
  <si>
    <t>HP Probook 4520s</t>
  </si>
  <si>
    <t>dnaylor</t>
  </si>
  <si>
    <t>2003357</t>
  </si>
  <si>
    <t>Mike Kindel</t>
  </si>
  <si>
    <t>mkindellaptop</t>
  </si>
  <si>
    <t>2CE1060FMD</t>
  </si>
  <si>
    <t>2003356</t>
  </si>
  <si>
    <t>2CE1060DPN</t>
  </si>
  <si>
    <t>CNU718QG26</t>
  </si>
  <si>
    <t>Sony Cybershot HD AVCHD</t>
  </si>
  <si>
    <t>HP D110a Photosmare e-All-in-One</t>
  </si>
  <si>
    <t>Salazar</t>
  </si>
  <si>
    <t>All-in-One Printer</t>
  </si>
  <si>
    <t>CN13FG24Z3</t>
  </si>
  <si>
    <t>Room 202 Desk Computer</t>
  </si>
  <si>
    <t>Strobe Light Cannon Speedlite 430EXII Flash</t>
  </si>
  <si>
    <t>Fax Machine</t>
  </si>
  <si>
    <t>Printer, Scanner, Fax</t>
  </si>
  <si>
    <t>Lenovo SL-510</t>
  </si>
  <si>
    <t>Lenovo</t>
  </si>
  <si>
    <t>TAG #</t>
  </si>
  <si>
    <t>COMPUTER MODEL</t>
  </si>
  <si>
    <t>LOCATION</t>
  </si>
  <si>
    <t>COMP NAME</t>
  </si>
  <si>
    <t>TYPE</t>
  </si>
  <si>
    <t>BRAND</t>
  </si>
  <si>
    <t>PURCHASED FROM</t>
  </si>
  <si>
    <t>SERIAL NUM</t>
  </si>
  <si>
    <t>STATUS</t>
  </si>
  <si>
    <t>emhs-LR3C5VM</t>
  </si>
  <si>
    <t>emhs-LR3C7ET</t>
  </si>
  <si>
    <t>emhs-LR3C6WN</t>
  </si>
  <si>
    <t>emhs-LR3C8PM</t>
  </si>
  <si>
    <t>emhs-LR3C6EA</t>
  </si>
  <si>
    <t>emhs-LR3C6WV</t>
  </si>
  <si>
    <t>emhs-LR3C7DH</t>
  </si>
  <si>
    <t>emhs-LR3C7TL</t>
  </si>
  <si>
    <t>emhs-LR3C6NA</t>
  </si>
  <si>
    <t>emhs-LR3C8PR</t>
  </si>
  <si>
    <t>emhs-LR3C7TG</t>
  </si>
  <si>
    <t>emhs-LR3C8MP</t>
  </si>
  <si>
    <t>emhs-LR3C5VP</t>
  </si>
  <si>
    <t>emhs-LR3C5NB</t>
  </si>
  <si>
    <t>emhs-LR3C6RE</t>
  </si>
  <si>
    <t>emhs-LR3C8TC</t>
  </si>
  <si>
    <t>emhs-LR3C8MV</t>
  </si>
  <si>
    <t>emhs-LR3A6FA</t>
  </si>
  <si>
    <t>emhs-LR3C8EY</t>
  </si>
  <si>
    <t>emhs-LR3C8NF</t>
  </si>
  <si>
    <t>LR3C5VM</t>
  </si>
  <si>
    <t>LR3C7ET</t>
  </si>
  <si>
    <t>LR3C6WN</t>
  </si>
  <si>
    <t>LR3C8PM</t>
  </si>
  <si>
    <t>LR3C6EA</t>
  </si>
  <si>
    <t>LR3C6WV</t>
  </si>
  <si>
    <t>LR3C7DH</t>
  </si>
  <si>
    <t>LR3C7TL</t>
  </si>
  <si>
    <t>LR3C6NA</t>
  </si>
  <si>
    <t>LR3C8MP</t>
  </si>
  <si>
    <t>LR3C8PR</t>
  </si>
  <si>
    <t>LR3C6TG</t>
  </si>
  <si>
    <t>LR3C5VP</t>
  </si>
  <si>
    <t>LR3C5NB</t>
  </si>
  <si>
    <t>LR3C6RE</t>
  </si>
  <si>
    <t>LR3C8TC</t>
  </si>
  <si>
    <t>LR3C8VM</t>
  </si>
  <si>
    <t>LR3C8EY</t>
  </si>
  <si>
    <t>LR3C8NF</t>
  </si>
  <si>
    <t>LR3C6FA</t>
  </si>
  <si>
    <t>Sony DVP-NS57P DVD Player</t>
  </si>
  <si>
    <t>DVD</t>
  </si>
  <si>
    <t>Donated</t>
  </si>
  <si>
    <t>HP ProBook 4730s</t>
  </si>
  <si>
    <t>Doug Wine</t>
  </si>
  <si>
    <t>EMHS-Dwine</t>
  </si>
  <si>
    <t>EMHS-Lwebster</t>
  </si>
  <si>
    <t>Laptop</t>
  </si>
  <si>
    <t>CNU1393CNV</t>
  </si>
  <si>
    <t>CNU13937HH</t>
  </si>
  <si>
    <t>CNU1393C6P</t>
  </si>
  <si>
    <t>HP donation</t>
  </si>
  <si>
    <t>Building 2 Cart</t>
  </si>
  <si>
    <t>Sandra Fry - Room 205</t>
  </si>
  <si>
    <t>CDW-G</t>
  </si>
  <si>
    <t>LR2W54W</t>
  </si>
  <si>
    <t>LR3C8TF</t>
  </si>
  <si>
    <t>LR3C7RD</t>
  </si>
  <si>
    <t>LR3C7DR</t>
  </si>
  <si>
    <t>LR3C7FY</t>
  </si>
  <si>
    <t>LR3C8PG</t>
  </si>
  <si>
    <t>LR3C7CP</t>
  </si>
  <si>
    <t>LR3C7EE</t>
  </si>
  <si>
    <t>LR3C7MN</t>
  </si>
  <si>
    <t>LR3C8HB</t>
  </si>
  <si>
    <t>LR3C6GA</t>
  </si>
  <si>
    <t>LR3C8BX</t>
  </si>
  <si>
    <t>LR3C7ER</t>
  </si>
  <si>
    <t>LR3C7EF</t>
  </si>
  <si>
    <t>LR3C8CN</t>
  </si>
  <si>
    <t>LR3C7MW</t>
  </si>
  <si>
    <t>LR3C8BW</t>
  </si>
  <si>
    <t>LR3C6RH</t>
  </si>
  <si>
    <t>Kay Girdner</t>
  </si>
  <si>
    <t>EMHS-kgirdner</t>
  </si>
  <si>
    <t>EMHS-amillea</t>
  </si>
  <si>
    <t>CNU1393942</t>
  </si>
  <si>
    <t>MXL507041K</t>
  </si>
  <si>
    <t>HP Probook 5430s</t>
  </si>
  <si>
    <t>emhs-podzemny</t>
  </si>
  <si>
    <t>CNU13826LC</t>
  </si>
  <si>
    <t>CNU13826NQ</t>
  </si>
  <si>
    <t>CNU13827CF</t>
  </si>
  <si>
    <t>CNU13826MC</t>
  </si>
  <si>
    <t>CNU13826CZ</t>
  </si>
  <si>
    <t>Dell Optiplex 745</t>
  </si>
  <si>
    <t>HOME</t>
  </si>
  <si>
    <t>2LLGWD1</t>
  </si>
  <si>
    <t>Science grant</t>
  </si>
  <si>
    <t>Stolen - Webster filed police report 04/2011</t>
  </si>
  <si>
    <t>Camera Canon Rebel T2i digital</t>
  </si>
  <si>
    <t>Cost</t>
  </si>
  <si>
    <t>Date placed in service</t>
  </si>
  <si>
    <t>Date taken out of servce</t>
  </si>
  <si>
    <t>Notes</t>
  </si>
  <si>
    <t>JSmith</t>
  </si>
  <si>
    <t>Jim Smith - room 301</t>
  </si>
  <si>
    <t>EMHS #</t>
  </si>
  <si>
    <t>Name of Item</t>
  </si>
  <si>
    <t>Where Stored</t>
  </si>
  <si>
    <t>Category</t>
  </si>
  <si>
    <t>Brand</t>
  </si>
  <si>
    <t>Bought From</t>
  </si>
  <si>
    <t>Serial #</t>
  </si>
  <si>
    <t>Status</t>
  </si>
  <si>
    <t>Canon PowerShot ELPH 300 HS</t>
  </si>
  <si>
    <t>Hp 630</t>
  </si>
  <si>
    <t>5CB2091TSD</t>
  </si>
  <si>
    <t>Chemlab</t>
  </si>
  <si>
    <t>Chemlab 12</t>
  </si>
  <si>
    <t>Chemlab 13</t>
  </si>
  <si>
    <t>2UB5210ZVL</t>
  </si>
  <si>
    <t>2UB53608FR</t>
  </si>
  <si>
    <t>Chemlab 14</t>
  </si>
  <si>
    <t>2UB5160H35</t>
  </si>
  <si>
    <t>Chemlab 15</t>
  </si>
  <si>
    <t>2UB52407DL</t>
  </si>
  <si>
    <t>Chemlab 16</t>
  </si>
  <si>
    <t>2UB52407F7</t>
  </si>
  <si>
    <t>Robotics 1</t>
  </si>
  <si>
    <t>7LL9WD1</t>
  </si>
  <si>
    <t>96Q20D1</t>
  </si>
  <si>
    <t>8KL9WD1</t>
  </si>
  <si>
    <t>Robotics 2</t>
  </si>
  <si>
    <t>Robotics 3</t>
  </si>
  <si>
    <t>Brand and Model</t>
  </si>
  <si>
    <t>Location</t>
  </si>
  <si>
    <t>Computer Name</t>
  </si>
  <si>
    <t>From</t>
  </si>
  <si>
    <t>Discard</t>
  </si>
  <si>
    <t>Lab 2</t>
  </si>
  <si>
    <t>EMHS-Lab2-8</t>
  </si>
  <si>
    <t>EMHS-Lab2-7</t>
  </si>
  <si>
    <t>EMHS-Lab2-6</t>
  </si>
  <si>
    <t>EMHS-Lab2-5</t>
  </si>
  <si>
    <t>EMHS-Lab2-20</t>
  </si>
  <si>
    <t>EMHS-Lab2-19</t>
  </si>
  <si>
    <t>EMHS-Lab2-22</t>
  </si>
  <si>
    <t>EMHS-Lab2-21</t>
  </si>
  <si>
    <t>EMHS-Lab2-24</t>
  </si>
  <si>
    <t>EMHS-Lab2-23</t>
  </si>
  <si>
    <t>EMHS-Lab2-18</t>
  </si>
  <si>
    <t>EMHS-Lab2-</t>
  </si>
  <si>
    <t>EMHS-Lab2-16</t>
  </si>
  <si>
    <t>EMHS-Lab2-15</t>
  </si>
  <si>
    <t>EMHS-Lab2-14</t>
  </si>
  <si>
    <t>EMHS-Lab2-13</t>
  </si>
  <si>
    <t>EMHS-Lab2-4</t>
  </si>
  <si>
    <t>EMHS-Lab2-1</t>
  </si>
  <si>
    <t>EMHS-Lab2-2</t>
  </si>
  <si>
    <t>EMHS-Lab2-10</t>
  </si>
  <si>
    <t>2003428</t>
  </si>
  <si>
    <t>EMHS-Lab2-3</t>
  </si>
  <si>
    <t>DUB43902SY</t>
  </si>
  <si>
    <t>2003430</t>
  </si>
  <si>
    <t>Lab2</t>
  </si>
  <si>
    <t>EMHS-Lab2-9</t>
  </si>
  <si>
    <t>DUV50105BV</t>
  </si>
  <si>
    <t>2003431</t>
  </si>
  <si>
    <t>EMHS-Lab2-12</t>
  </si>
  <si>
    <t>DUB43902R2</t>
  </si>
  <si>
    <t>2003433</t>
  </si>
  <si>
    <t>EMHS-Lab2-17</t>
  </si>
  <si>
    <t>2UB52407F2</t>
  </si>
  <si>
    <t>Lab 1</t>
  </si>
  <si>
    <t>EMHS-Lab1-24</t>
  </si>
  <si>
    <t>EMHS-Lab1-3</t>
  </si>
  <si>
    <t>EMHS-Lab1-10</t>
  </si>
  <si>
    <t>EMHS-Lab1-19</t>
  </si>
  <si>
    <t>EMHS-Lab1-16</t>
  </si>
  <si>
    <t>EMHS-Lab1-13</t>
  </si>
  <si>
    <t>EMHS-Lab1-4</t>
  </si>
  <si>
    <t>EMHS-Lab1-14</t>
  </si>
  <si>
    <t>EMHS-Lab1-9</t>
  </si>
  <si>
    <t>EMHS-Lab1-12</t>
  </si>
  <si>
    <t>EMHS-Lab1-7</t>
  </si>
  <si>
    <t>EMHS-Lab1-5</t>
  </si>
  <si>
    <t>EMHS-Lab1-21</t>
  </si>
  <si>
    <t>EMHS-Lab1-11</t>
  </si>
  <si>
    <t>2003419</t>
  </si>
  <si>
    <t>EMHS-Lab1-1</t>
  </si>
  <si>
    <t>2UB5222087C</t>
  </si>
  <si>
    <t>2003421</t>
  </si>
  <si>
    <t>EMHS-Lab1-2</t>
  </si>
  <si>
    <t>2UB523608FN</t>
  </si>
  <si>
    <t>2003392</t>
  </si>
  <si>
    <t>EMHS-Lab1-6</t>
  </si>
  <si>
    <t>MXL507041Q</t>
  </si>
  <si>
    <t>2003398</t>
  </si>
  <si>
    <t>EMHS-Lab1-15</t>
  </si>
  <si>
    <t>2003422</t>
  </si>
  <si>
    <t>EMHS-Lab1-8</t>
  </si>
  <si>
    <t>2UB537061M</t>
  </si>
  <si>
    <t>2003424</t>
  </si>
  <si>
    <t>EMHS-Lab1-17</t>
  </si>
  <si>
    <t>2UA609R05J</t>
  </si>
  <si>
    <t>3003425</t>
  </si>
  <si>
    <t>EMHS-Lab1-18</t>
  </si>
  <si>
    <t>2UB52102SF</t>
  </si>
  <si>
    <t>2003427</t>
  </si>
  <si>
    <t>EMHS-Lab1-20</t>
  </si>
  <si>
    <t>2UB44501RD</t>
  </si>
  <si>
    <t>EMHS-Lib-1</t>
  </si>
  <si>
    <t>EMHS-Lib-2</t>
  </si>
  <si>
    <t>2UB52407DP</t>
  </si>
  <si>
    <t>EMHS-Lib-3</t>
  </si>
  <si>
    <t>EMHS-Lib-4</t>
  </si>
  <si>
    <t>EMHS-Lib-5</t>
  </si>
  <si>
    <t>2UB524076Y</t>
  </si>
  <si>
    <t>EMHS-Lib-6</t>
  </si>
  <si>
    <t>Dell dimension 2400</t>
  </si>
  <si>
    <t>EMHS-Lib-7</t>
  </si>
  <si>
    <t>EMHS-Lib-8</t>
  </si>
  <si>
    <t>EMHS-Lib-9</t>
  </si>
  <si>
    <t>EMHS-Lib-10</t>
  </si>
  <si>
    <t>JDP2051</t>
  </si>
  <si>
    <t>EMHS-Lib-11</t>
  </si>
  <si>
    <t>BKGLW01</t>
  </si>
  <si>
    <t>Dell optiplex 745</t>
  </si>
  <si>
    <t>EMHS-Lib-12</t>
  </si>
  <si>
    <t>2MLGWD1</t>
  </si>
  <si>
    <t>EMHS-Lib-13</t>
  </si>
  <si>
    <t>2UB44001JP</t>
  </si>
  <si>
    <t>EMHS-Lib-14</t>
  </si>
  <si>
    <t>2UB44501L4</t>
  </si>
  <si>
    <t>EMHS-Lib-15</t>
  </si>
  <si>
    <t>USU4290Q61</t>
  </si>
  <si>
    <t>EMHS-Lib-16</t>
  </si>
  <si>
    <t>EMHS-Lib-17</t>
  </si>
  <si>
    <t>EMHS-Lib-18</t>
  </si>
  <si>
    <t>77Q2001</t>
  </si>
  <si>
    <t>EMHS-Lib-19</t>
  </si>
  <si>
    <t>2UB522087L</t>
  </si>
  <si>
    <t>EMHS-Lib-20</t>
  </si>
  <si>
    <t>2UB533040R</t>
  </si>
  <si>
    <t>EMHS-Lib-21</t>
  </si>
  <si>
    <t>2UB43094390</t>
  </si>
  <si>
    <t>EMHS-Lib-22</t>
  </si>
  <si>
    <t>SML6W01</t>
  </si>
  <si>
    <t xml:space="preserve">Science Lab - Room 306 </t>
  </si>
  <si>
    <t>scidept306-19</t>
  </si>
  <si>
    <t>scidept306-20</t>
  </si>
  <si>
    <t>scidept306-21</t>
  </si>
  <si>
    <t>scidept306-22</t>
  </si>
  <si>
    <t>scidept306-23</t>
  </si>
  <si>
    <t>scidept306-24</t>
  </si>
  <si>
    <t>scidept306-25</t>
  </si>
  <si>
    <t>scidept306-26</t>
  </si>
  <si>
    <t>Dell 745</t>
  </si>
  <si>
    <t>donation</t>
  </si>
  <si>
    <t>2003473</t>
  </si>
  <si>
    <t>EMHS-Doverson</t>
  </si>
  <si>
    <t>4MLGWD1</t>
  </si>
  <si>
    <t>HP Probook 4730s</t>
  </si>
  <si>
    <t>Michael Wood</t>
  </si>
  <si>
    <t>EMHS-Wood</t>
  </si>
  <si>
    <t>360 donation</t>
  </si>
  <si>
    <t>EMHS-Berlin</t>
  </si>
  <si>
    <t>HP Probook Folio</t>
  </si>
  <si>
    <t>Doug  Wine</t>
  </si>
  <si>
    <t>EMHS-Wine</t>
  </si>
  <si>
    <t>CND221RBJB</t>
  </si>
  <si>
    <t>EMHS-Webster</t>
  </si>
  <si>
    <t>EMHS-Girdner</t>
  </si>
  <si>
    <t>CNU1393C3M</t>
  </si>
  <si>
    <t>HP Probook 4530s</t>
  </si>
  <si>
    <t>EMHS-Langan1</t>
  </si>
  <si>
    <t>EMHS-millea</t>
  </si>
  <si>
    <t>EMHS-tsmith</t>
  </si>
  <si>
    <t>HP 630</t>
  </si>
  <si>
    <t>Lisa Davis</t>
  </si>
  <si>
    <t>EMHS-ldavis</t>
  </si>
  <si>
    <t>5CB2091V7C</t>
  </si>
  <si>
    <t>EMHS-tdorwart</t>
  </si>
  <si>
    <t>5CB2091V77</t>
  </si>
  <si>
    <t>Olga Vazquez</t>
  </si>
  <si>
    <t>EMHS-ovazquez</t>
  </si>
  <si>
    <t>5CB2091TSC</t>
  </si>
  <si>
    <t>Bradd Schulke</t>
  </si>
  <si>
    <t>EMHS-Schulke</t>
  </si>
  <si>
    <t>EMHS-Jamison</t>
  </si>
  <si>
    <t>EMHS-Jsmith</t>
  </si>
  <si>
    <t>Cart 4</t>
  </si>
  <si>
    <t>Cart 1</t>
  </si>
  <si>
    <t>Building 1 - Jesse Schwebach</t>
  </si>
  <si>
    <t>EMHS-Cart1-</t>
  </si>
  <si>
    <t>Cart 3</t>
  </si>
  <si>
    <t>Building 3 Cart</t>
  </si>
  <si>
    <t>EMHS-Cart3-</t>
  </si>
  <si>
    <t>EMHS-Cart2-1</t>
  </si>
  <si>
    <t>EMHS-Cart2-2</t>
  </si>
  <si>
    <t>EMHS-Cart2-3</t>
  </si>
  <si>
    <t>EMHS-Cart2-4</t>
  </si>
  <si>
    <t>EMHS-Cart2-5</t>
  </si>
  <si>
    <t>EMHS-Cart2-6</t>
  </si>
  <si>
    <t>EMHS-Cart2-7</t>
  </si>
  <si>
    <t>EMHS-Cart2-8</t>
  </si>
  <si>
    <t>EMHS-Cart2-9</t>
  </si>
  <si>
    <t>EMHS-Cart2-10</t>
  </si>
  <si>
    <t>EMHS-Cart2-11</t>
  </si>
  <si>
    <t>EMHS-Cart2-12</t>
  </si>
  <si>
    <t>EMHS-Cart2-13</t>
  </si>
  <si>
    <t>EMHS-Cart2-14</t>
  </si>
  <si>
    <t>EMHS-Cart2-15</t>
  </si>
  <si>
    <t>EMHS-Cart2-16</t>
  </si>
  <si>
    <t>EMHS-Cart2-17</t>
  </si>
  <si>
    <t>EMHS-Cart2-18</t>
  </si>
  <si>
    <t>EMHS-Cart2-19</t>
  </si>
  <si>
    <t>EMHS-Cart1-1</t>
  </si>
  <si>
    <t>EMHS-Cart1-2</t>
  </si>
  <si>
    <t>EMHS-Cart1-3</t>
  </si>
  <si>
    <t>EMHS-Cart1-4</t>
  </si>
  <si>
    <t>EMHS-Cart1-5</t>
  </si>
  <si>
    <t>EMHS-Cart1-6</t>
  </si>
  <si>
    <t>EMHS-Cart1-7</t>
  </si>
  <si>
    <t>EMHS-Cart1-8</t>
  </si>
  <si>
    <t>EMHS-Cart1-9</t>
  </si>
  <si>
    <t>EMHS-Cart1-10</t>
  </si>
  <si>
    <t>EMHS-Cart1-11</t>
  </si>
  <si>
    <t>EMHS-Cart1-12</t>
  </si>
  <si>
    <t>EMHS-Cart1-13</t>
  </si>
  <si>
    <t>EMHS-Cart1-14</t>
  </si>
  <si>
    <t>EMHS-Cart1-15</t>
  </si>
  <si>
    <t xml:space="preserve">Room 407 </t>
  </si>
  <si>
    <t>MODEL</t>
  </si>
  <si>
    <t>NAME</t>
  </si>
  <si>
    <t>Avermedia</t>
  </si>
  <si>
    <t>Promethean</t>
  </si>
  <si>
    <t>70TJTS1</t>
  </si>
  <si>
    <t>DELL</t>
  </si>
  <si>
    <t>PowerConnect 2048</t>
  </si>
  <si>
    <t>Network Closet Bldg 3</t>
  </si>
  <si>
    <t>Network Switch</t>
  </si>
  <si>
    <t>CN026ZJO1X</t>
  </si>
  <si>
    <t>Procurve 2810-48G</t>
  </si>
  <si>
    <t>B0TJTS1</t>
  </si>
  <si>
    <t>Procurve 2848-J0409A</t>
  </si>
  <si>
    <t>Robotics Laptops</t>
  </si>
  <si>
    <t>HP ProBook 4540s</t>
  </si>
  <si>
    <t>Robotics Lab</t>
  </si>
  <si>
    <t>2CE2393B0R</t>
  </si>
  <si>
    <t>2CE242350C</t>
  </si>
  <si>
    <t>2CE2393C22</t>
  </si>
  <si>
    <t>2CE24235JD</t>
  </si>
  <si>
    <t>2CE2392F3Q</t>
  </si>
  <si>
    <t>2CE24235MC</t>
  </si>
  <si>
    <t>2CE242351M</t>
  </si>
  <si>
    <t>Science Grant</t>
  </si>
  <si>
    <t>Power Adapter</t>
  </si>
  <si>
    <t>2CE2393BYP</t>
  </si>
  <si>
    <t>2CE2393BZC</t>
  </si>
  <si>
    <t>2CE2393C0F</t>
  </si>
  <si>
    <t>2CE242355P</t>
  </si>
  <si>
    <t>2CE2393B0F</t>
  </si>
  <si>
    <t>2CE2393BY9</t>
  </si>
  <si>
    <t>2CE23928QZ</t>
  </si>
  <si>
    <t>2CE23913SR</t>
  </si>
  <si>
    <t>2CE2393BZL</t>
  </si>
  <si>
    <t>2CE24235ML</t>
  </si>
  <si>
    <t>2CE2393BZQ</t>
  </si>
  <si>
    <t>2CE2393C2C</t>
  </si>
  <si>
    <t>Robotics EliteBook Laptops</t>
  </si>
  <si>
    <t>HP EliteBook 8460p</t>
  </si>
  <si>
    <t>CNU2100PXR</t>
  </si>
  <si>
    <t>Power Adapters for 4540s Laptops</t>
  </si>
  <si>
    <t>CNU2100S1S</t>
  </si>
  <si>
    <t>-</t>
  </si>
  <si>
    <t>USH233A241</t>
  </si>
  <si>
    <t>USH232A1YJ</t>
  </si>
  <si>
    <t>USH233A28D</t>
  </si>
  <si>
    <t>USH233A0JW</t>
  </si>
  <si>
    <t>CNU2100Q0K</t>
  </si>
  <si>
    <t>CNU2100RD4</t>
  </si>
  <si>
    <t>USH234A156</t>
  </si>
  <si>
    <t>USH234A15G</t>
  </si>
  <si>
    <t>Handycam HDR-CX190</t>
  </si>
  <si>
    <t>Video Camera</t>
  </si>
  <si>
    <t>(Tech Office)</t>
  </si>
  <si>
    <t>2003532</t>
  </si>
  <si>
    <t>C07JD107DWYN</t>
  </si>
  <si>
    <t>Apple Server</t>
  </si>
  <si>
    <t>Apple</t>
  </si>
  <si>
    <t>Apple Mac Mini Server</t>
  </si>
  <si>
    <t>Apple Store</t>
  </si>
  <si>
    <t>DMPJMY80F184</t>
  </si>
  <si>
    <t>DMPJMYT2F184</t>
  </si>
  <si>
    <t>iPad</t>
  </si>
  <si>
    <t>DMPJNW6DF184</t>
  </si>
  <si>
    <t>DMPJNXL5F184</t>
  </si>
  <si>
    <t>EMHS-iPad-1-Science</t>
  </si>
  <si>
    <t>iPad 3rd Gen Chargers</t>
  </si>
  <si>
    <t>tablet</t>
  </si>
  <si>
    <t>charger</t>
  </si>
  <si>
    <t>MAC Address</t>
  </si>
  <si>
    <t>Age Date</t>
  </si>
  <si>
    <t>Port</t>
  </si>
  <si>
    <t>IP Address</t>
  </si>
  <si>
    <t>192.168.100.1</t>
  </si>
  <si>
    <t>2003018</t>
  </si>
  <si>
    <t>Harley</t>
  </si>
  <si>
    <t>Alpha</t>
  </si>
  <si>
    <t xml:space="preserve">HP </t>
  </si>
  <si>
    <t>Ducati</t>
  </si>
  <si>
    <t xml:space="preserve">Dell 6248 </t>
  </si>
  <si>
    <t>Network Switch 48</t>
  </si>
  <si>
    <t>D0-67-E5-7D-AE-72</t>
  </si>
  <si>
    <t>COMMENTS</t>
  </si>
  <si>
    <t>DATE IN SERVICE</t>
  </si>
  <si>
    <t>Switch Closet - Bldg 2</t>
  </si>
  <si>
    <t>Server Room - Bldg 4</t>
  </si>
  <si>
    <t>DEVICE MODEL</t>
  </si>
  <si>
    <t>HP Procurve 2810-48G</t>
  </si>
  <si>
    <t>UPS</t>
  </si>
  <si>
    <t>CN026XJ0QY</t>
  </si>
  <si>
    <t>CN026XJ04T</t>
  </si>
  <si>
    <t>F0:62:81:11:53:C0</t>
  </si>
  <si>
    <t>F0:62:81:11:68:40</t>
  </si>
  <si>
    <t>Spare</t>
  </si>
  <si>
    <t>2003531</t>
  </si>
  <si>
    <t>2003530</t>
  </si>
  <si>
    <t>HP Procurve MSM430 Wireless</t>
  </si>
  <si>
    <t>EMHS-Chancellor</t>
  </si>
  <si>
    <t>UPSs</t>
  </si>
  <si>
    <t>Switches</t>
  </si>
  <si>
    <t>Firewall</t>
  </si>
  <si>
    <t>Wireless Controller</t>
  </si>
  <si>
    <t>HP Proliant</t>
  </si>
  <si>
    <t>Router</t>
  </si>
  <si>
    <t>MXS144002T</t>
  </si>
  <si>
    <t>Triumph</t>
  </si>
  <si>
    <t>File Server</t>
  </si>
  <si>
    <t>MXS148000H</t>
  </si>
  <si>
    <t>44:1E:A1:6E:51:B8</t>
  </si>
  <si>
    <t>192.168.100.19</t>
  </si>
  <si>
    <t>192.168.100.48</t>
  </si>
  <si>
    <t>44:1E:A1:6E:73:9E</t>
  </si>
  <si>
    <t>AD+DC Server</t>
  </si>
  <si>
    <t>00:21:5A:4B:5A:AC</t>
  </si>
  <si>
    <t>192.168.100.15</t>
  </si>
  <si>
    <t>MXL034065S</t>
  </si>
  <si>
    <t>1C:C1:DE:53:85:E6</t>
  </si>
  <si>
    <t>192.168.100.33</t>
  </si>
  <si>
    <t>Database Server</t>
  </si>
  <si>
    <t>5MRCDB1</t>
  </si>
  <si>
    <t>00:13:72:60:0F:9C</t>
  </si>
  <si>
    <t>192.168.101.226</t>
  </si>
  <si>
    <t>HP Compaq 8000 Elite Convertible</t>
  </si>
  <si>
    <t>Athena Database</t>
  </si>
  <si>
    <t>Bldg 2 - AP 2</t>
  </si>
  <si>
    <t>CN28DWY27V</t>
  </si>
  <si>
    <t>Bldg 2 - Switch 1</t>
  </si>
  <si>
    <t>GLSJTS1</t>
  </si>
  <si>
    <t>D0:67:E5:82:00:23</t>
  </si>
  <si>
    <t>192.168.100.78</t>
  </si>
  <si>
    <t>Misc.</t>
  </si>
  <si>
    <t xml:space="preserve">Internet </t>
  </si>
  <si>
    <t>Switch Closet - Bldg 1</t>
  </si>
  <si>
    <t>Bldg 1 - Switch 1</t>
  </si>
  <si>
    <t>2NSJTS1</t>
  </si>
  <si>
    <t>D0:67:E5:82:01:49</t>
  </si>
  <si>
    <t>Bldg 1 - Switch 2</t>
  </si>
  <si>
    <t>3TSJTS1</t>
  </si>
  <si>
    <t>D0:67:E5:82:00:E7</t>
  </si>
  <si>
    <t>Switch Closet - Bldg 3</t>
  </si>
  <si>
    <t>Bldg 3 - Switch 1</t>
  </si>
  <si>
    <t>Bldg 3 - Switch 2</t>
  </si>
  <si>
    <t>Bldg 3 - Switch 3</t>
  </si>
  <si>
    <t>8MSJTS1</t>
  </si>
  <si>
    <t>CN026XJ01X</t>
  </si>
  <si>
    <t>F0:62:81:11:69:C0</t>
  </si>
  <si>
    <t>D0:67:E5:82:2F:6A</t>
  </si>
  <si>
    <t>D0:67:E5:82:02:0D</t>
  </si>
  <si>
    <t>Dell 6248</t>
  </si>
  <si>
    <t>2MSJTS1</t>
  </si>
  <si>
    <t>D0:67:E5:82:02:A0</t>
  </si>
  <si>
    <t xml:space="preserve">Dell 2848 </t>
  </si>
  <si>
    <t>00:21:F7:39:01:80</t>
  </si>
  <si>
    <t>GDDH7M1</t>
  </si>
  <si>
    <t>EMHS-Prog-01</t>
  </si>
  <si>
    <t>CN28DWY0JX</t>
  </si>
  <si>
    <t>AC:16:2D:E9:8C:56</t>
  </si>
  <si>
    <t>Bldg 3 - AP 2</t>
  </si>
  <si>
    <t>Bldg 4 - AP 2</t>
  </si>
  <si>
    <t>Bldg 4 - AP 1</t>
  </si>
  <si>
    <t>Bldg 3 - AP 1</t>
  </si>
  <si>
    <t>Bldg 2 - AP 1</t>
  </si>
  <si>
    <t>Bldg 1 - AP 1</t>
  </si>
  <si>
    <t>Bldg 1 - AP 2</t>
  </si>
  <si>
    <t>00:0F:61:09:88:7E</t>
  </si>
  <si>
    <t xml:space="preserve">Netgear FS108 </t>
  </si>
  <si>
    <t>8 Port Mini Switch</t>
  </si>
  <si>
    <t>00:24:A8:86:54:62</t>
  </si>
  <si>
    <t>CN28DWY26P</t>
  </si>
  <si>
    <t>SG0319K03Q</t>
  </si>
  <si>
    <t>00:24:A8:86:54:72</t>
  </si>
  <si>
    <t>SG0319K03V</t>
  </si>
  <si>
    <t>00:24:A8:86:47:7A</t>
  </si>
  <si>
    <t>CN28DWY0K3</t>
  </si>
  <si>
    <t>AC:16:2D:E9:8C:5C</t>
  </si>
  <si>
    <t>SG0319K03K</t>
  </si>
  <si>
    <t>00:24:A8:86:54:97</t>
  </si>
  <si>
    <t>SG0319K04Z</t>
  </si>
  <si>
    <t>00:24:A8:86:47:77</t>
  </si>
  <si>
    <t>Bldg 4 - Switch 2</t>
  </si>
  <si>
    <t>Bldg 4 - Switch 1</t>
  </si>
  <si>
    <t>192.168.100.13</t>
  </si>
  <si>
    <t>192.168.100.67</t>
  </si>
  <si>
    <t>192.168.100.10</t>
  </si>
  <si>
    <t>192.168.100.65</t>
  </si>
  <si>
    <t>192.168.100.9</t>
  </si>
  <si>
    <t>192.168.100.66</t>
  </si>
  <si>
    <t>192.168.100.7</t>
  </si>
  <si>
    <t>192.168.100.5</t>
  </si>
  <si>
    <t>Port 2 - Switch 2</t>
  </si>
  <si>
    <t>Port 2 - Switch 1</t>
  </si>
  <si>
    <t>FLSJTS1</t>
  </si>
  <si>
    <t>D0:67:E5:82:2F:08</t>
  </si>
  <si>
    <t>D0:67:E5:81:FF:F2</t>
  </si>
  <si>
    <t>192.168.100.68</t>
  </si>
  <si>
    <t>192.168.100.69</t>
  </si>
  <si>
    <t>DEVICE NAME</t>
  </si>
  <si>
    <t>Switch</t>
  </si>
  <si>
    <t>HP MSM 710 Wireless Lan Controller</t>
  </si>
  <si>
    <t>AS0338131319</t>
  </si>
  <si>
    <t>AS0348330888</t>
  </si>
  <si>
    <t>AS0426131735</t>
  </si>
  <si>
    <t>HP Mini Desktop</t>
  </si>
  <si>
    <t>NTOP Box</t>
  </si>
  <si>
    <t>Network Monitor</t>
  </si>
  <si>
    <t>192.168.100.77</t>
  </si>
  <si>
    <t>Phil Keller</t>
  </si>
  <si>
    <t>EMHS-Keller</t>
  </si>
  <si>
    <t>Special Education Cart 101</t>
  </si>
  <si>
    <t>Special Education Cart 107</t>
  </si>
  <si>
    <t>DELL LATITUDE E5430</t>
  </si>
  <si>
    <t>EMHS-Prog2-01</t>
  </si>
  <si>
    <t>EMHS-Prog2-02</t>
  </si>
  <si>
    <t>EMHS-Prog2-03</t>
  </si>
  <si>
    <t>EMHS-Prog2-04</t>
  </si>
  <si>
    <t>EMHS-Prog2-05</t>
  </si>
  <si>
    <t>EMHS-Prog2-06</t>
  </si>
  <si>
    <t>EMHS-Prog2-07</t>
  </si>
  <si>
    <t>EMHS-Prog2-08</t>
  </si>
  <si>
    <t>EMHS-Prog2-09</t>
  </si>
  <si>
    <t>EMHS-Prog2-10</t>
  </si>
  <si>
    <t>EMHS-Prog2-11</t>
  </si>
  <si>
    <t>EMHS-Prog2-12</t>
  </si>
  <si>
    <t>TIG</t>
  </si>
  <si>
    <t>EMHS-Loan</t>
  </si>
  <si>
    <t>EMHS-Prog-18</t>
  </si>
  <si>
    <t>EMHS-tjones</t>
  </si>
  <si>
    <t>EMHS-mholman</t>
  </si>
  <si>
    <t>CNU938B74D</t>
  </si>
  <si>
    <t>Sierra Hostetler</t>
  </si>
  <si>
    <t>EMHS-Sierra</t>
  </si>
  <si>
    <t>William Robertson</t>
  </si>
  <si>
    <t>EMHS-wrobertson</t>
  </si>
  <si>
    <t>DATE INTO SERVICE</t>
  </si>
  <si>
    <t>COST</t>
  </si>
  <si>
    <t>2012-2013</t>
  </si>
  <si>
    <t>Tag #</t>
  </si>
  <si>
    <t>Description</t>
  </si>
  <si>
    <t>Serial Number</t>
  </si>
  <si>
    <t>2003136</t>
  </si>
  <si>
    <t>102961</t>
  </si>
  <si>
    <t>Dell Laptop</t>
  </si>
  <si>
    <t>867RLB1</t>
  </si>
  <si>
    <t>2000089</t>
  </si>
  <si>
    <t>Dell Inspirion</t>
  </si>
  <si>
    <t>202DWB1</t>
  </si>
  <si>
    <t>2003402</t>
  </si>
  <si>
    <t>6SCPZD1</t>
  </si>
  <si>
    <t>2003408</t>
  </si>
  <si>
    <t>DPMDLH1</t>
  </si>
  <si>
    <t>Del Opti 170L</t>
  </si>
  <si>
    <t>241S481</t>
  </si>
  <si>
    <t>Desktop computer</t>
  </si>
  <si>
    <t>HP Prone 600</t>
  </si>
  <si>
    <t>EMHSWKS-1</t>
  </si>
  <si>
    <t>MXL3321WHN</t>
  </si>
  <si>
    <t>EMHSWKS-2</t>
  </si>
  <si>
    <t>MXL3321WHM</t>
  </si>
  <si>
    <t>EMHSWKS-3</t>
  </si>
  <si>
    <t>MXL3321WH2</t>
  </si>
  <si>
    <t>EMHSWKS-4</t>
  </si>
  <si>
    <t>MXL3321WHJ</t>
  </si>
  <si>
    <t>EMHSWKS-5</t>
  </si>
  <si>
    <t>MXL3321WH9</t>
  </si>
  <si>
    <t>EMHSWKS-6</t>
  </si>
  <si>
    <t>MXL3321WJ1</t>
  </si>
  <si>
    <t>EMHSWKS-7</t>
  </si>
  <si>
    <t>MXL3321WHQ</t>
  </si>
  <si>
    <t>EMHSWKS-8</t>
  </si>
  <si>
    <t>MXL3321WGV</t>
  </si>
  <si>
    <t>EMHSWKS-9</t>
  </si>
  <si>
    <t>MXL3321WH8</t>
  </si>
  <si>
    <t>EMHSWKS-10</t>
  </si>
  <si>
    <t>MXL3321WGJ</t>
  </si>
  <si>
    <t>EMHSWKS-11</t>
  </si>
  <si>
    <t>MXL3321WH5</t>
  </si>
  <si>
    <t>EMHSWKS-12</t>
  </si>
  <si>
    <t>MXL3321WH4</t>
  </si>
  <si>
    <t>EMHSWKS-13</t>
  </si>
  <si>
    <t>MXL3321WHF</t>
  </si>
  <si>
    <t>EMHSWKS-14</t>
  </si>
  <si>
    <t>MXL3321WHH</t>
  </si>
  <si>
    <t>EMHSWKS-15</t>
  </si>
  <si>
    <t>MXL3321WHW</t>
  </si>
  <si>
    <t>EMHSWKS-16</t>
  </si>
  <si>
    <t>MXL3321WHZ</t>
  </si>
  <si>
    <t>EMHSWKS-17</t>
  </si>
  <si>
    <t>MXL3321WJ0</t>
  </si>
  <si>
    <t>EMHSWKS-18</t>
  </si>
  <si>
    <t>MXL3321WGL</t>
  </si>
  <si>
    <t>EMHSWKS-19</t>
  </si>
  <si>
    <t>MXL3321WHG</t>
  </si>
  <si>
    <t>EMHSWKS-20</t>
  </si>
  <si>
    <t>MXL3321WH6</t>
  </si>
  <si>
    <t>EMHSWKS-21</t>
  </si>
  <si>
    <t>MXL3321WGK</t>
  </si>
  <si>
    <t>EMHSWKS-22</t>
  </si>
  <si>
    <t>MXL3321WHC</t>
  </si>
  <si>
    <t>EMHSWKS-23</t>
  </si>
  <si>
    <t>MXL3321WGM</t>
  </si>
  <si>
    <t>EMHSWKS-24</t>
  </si>
  <si>
    <t>MXL3321WHS</t>
  </si>
  <si>
    <t>EMHSWKS-25</t>
  </si>
  <si>
    <t>MXL3321WJ3</t>
  </si>
  <si>
    <t>EMHSWKS-26</t>
  </si>
  <si>
    <t>MXL3321WGZ</t>
  </si>
  <si>
    <t>EMHSWKS-27</t>
  </si>
  <si>
    <t>MXL3321WHP</t>
  </si>
  <si>
    <t>EMHSWKS-28</t>
  </si>
  <si>
    <t>MXL3321WGR</t>
  </si>
  <si>
    <t>EMHSWKS-29</t>
  </si>
  <si>
    <t>MXL3321WHL</t>
  </si>
  <si>
    <t>EMHSWKS-30</t>
  </si>
  <si>
    <t>MXL3321WGQ</t>
  </si>
  <si>
    <t>EMHSWKS-31</t>
  </si>
  <si>
    <t>MXL3321WGY</t>
  </si>
  <si>
    <t>EMHSWKS-32</t>
  </si>
  <si>
    <t>MXL3321WHX</t>
  </si>
  <si>
    <t>EMHSWKS-33</t>
  </si>
  <si>
    <t>MXL3321WGN</t>
  </si>
  <si>
    <t>EMHSWKS-34</t>
  </si>
  <si>
    <t>MXL3321WHR</t>
  </si>
  <si>
    <t>EMHSWKS-35</t>
  </si>
  <si>
    <t>MXL3321WH7</t>
  </si>
  <si>
    <t>EMHSWKS-36</t>
  </si>
  <si>
    <t>MXL3321WHY</t>
  </si>
  <si>
    <t>EMHSWKS-37</t>
  </si>
  <si>
    <t>MXL3321WGX</t>
  </si>
  <si>
    <t>EMHSWKS-38</t>
  </si>
  <si>
    <t>MXL3321WGS</t>
  </si>
  <si>
    <t>EMHSWKS-39</t>
  </si>
  <si>
    <t>MXL3321WH3</t>
  </si>
  <si>
    <t>EMHSWKS-40</t>
  </si>
  <si>
    <t>MXL3321WGT</t>
  </si>
  <si>
    <t>EMHSWKS-41</t>
  </si>
  <si>
    <t>MXL3321WHT</t>
  </si>
  <si>
    <t>EMHSWKS-42</t>
  </si>
  <si>
    <t>MXL3321WHD</t>
  </si>
  <si>
    <t>EMHSWKS-43</t>
  </si>
  <si>
    <t>MXL3321WHB</t>
  </si>
  <si>
    <t>EMHSWKS-44</t>
  </si>
  <si>
    <t>MXL3321WGP</t>
  </si>
  <si>
    <t>EMHSWKS-45</t>
  </si>
  <si>
    <t>MXL3321WHV</t>
  </si>
  <si>
    <t>EMHSWKS-46</t>
  </si>
  <si>
    <t>MXL3321WGW</t>
  </si>
  <si>
    <t>EMHSWKS-47</t>
  </si>
  <si>
    <t>MXL3321WH1</t>
  </si>
  <si>
    <t>EMHSWKS-48</t>
  </si>
  <si>
    <t>MXL3321WH0</t>
  </si>
  <si>
    <t>EMHSWKS-49</t>
  </si>
  <si>
    <t>MXL3321WJ2</t>
  </si>
  <si>
    <t>Tech Room</t>
  </si>
  <si>
    <t>MXL3321WHK</t>
  </si>
  <si>
    <t>Hewlett Packard</t>
  </si>
  <si>
    <t>Funding Source</t>
  </si>
  <si>
    <t>SB-9 FY2014</t>
  </si>
  <si>
    <t>Projector</t>
  </si>
  <si>
    <t>B912ABAF34-125422</t>
  </si>
  <si>
    <t>B912AAAF2C-059592</t>
  </si>
  <si>
    <t>B912ABAF34-125006</t>
  </si>
  <si>
    <t>B912ABAF34-127468</t>
  </si>
  <si>
    <t>B912ABAF34-125950</t>
  </si>
  <si>
    <t>Casio</t>
  </si>
  <si>
    <t>HB33, FY2014</t>
  </si>
  <si>
    <t>Purchased From</t>
  </si>
  <si>
    <t>SERIAL NUMBER</t>
  </si>
  <si>
    <t>Martha Holmen</t>
  </si>
  <si>
    <t>HP EliteBook Folio 9470m</t>
  </si>
  <si>
    <t>Marissa Salazar</t>
  </si>
  <si>
    <t>Elizabeth Kuehne</t>
  </si>
  <si>
    <t>emhsub1.staff.emhs</t>
  </si>
  <si>
    <t>emhsub2.staff.emhs</t>
  </si>
  <si>
    <t>emhsub3.staff.emhs</t>
  </si>
  <si>
    <t>emhsub4.staff.emhs</t>
  </si>
  <si>
    <t>emhsub5.staff.emhs</t>
  </si>
  <si>
    <t>emhsub6.staff.emhs</t>
  </si>
  <si>
    <t>CNU3369M0F</t>
  </si>
  <si>
    <t>CNU3369NB0</t>
  </si>
  <si>
    <t>CNU3369N30</t>
  </si>
  <si>
    <t>CNU3369N0C</t>
  </si>
  <si>
    <t>CNU3369MK8</t>
  </si>
  <si>
    <t>CNU3369MD7</t>
  </si>
  <si>
    <t>DELL INSPIRON</t>
  </si>
  <si>
    <t>HP Compaq</t>
  </si>
  <si>
    <t>NO Tag</t>
  </si>
  <si>
    <t>2UB52400JW</t>
  </si>
  <si>
    <t>USJ4290Q6J</t>
  </si>
  <si>
    <t>Desktop</t>
  </si>
  <si>
    <t>Laura Berlin</t>
  </si>
  <si>
    <t>Date placed in Service</t>
  </si>
  <si>
    <t>Fed Stim IDEA-B</t>
  </si>
  <si>
    <t>2008?</t>
  </si>
  <si>
    <t>IDEA-B (24106)</t>
  </si>
  <si>
    <t>2010-2011</t>
  </si>
  <si>
    <t>Brand &amp; Model</t>
  </si>
  <si>
    <t>Type of Equip</t>
  </si>
  <si>
    <t>Computers below were assumed to be those without inventory tags because all computers in Lab 1 &amp; Library were replaced in Sept. 2013.</t>
  </si>
  <si>
    <t>End of life.</t>
  </si>
  <si>
    <t>Tech Rm 407</t>
  </si>
  <si>
    <t>Jayme  (Foundation bkkpr)</t>
  </si>
  <si>
    <t>2003082</t>
  </si>
  <si>
    <t xml:space="preserve">HP  </t>
  </si>
  <si>
    <t>EMHS-Lib-08</t>
  </si>
  <si>
    <t>EMHS-Lib-09</t>
  </si>
  <si>
    <t>EMHS-Lib-07</t>
  </si>
  <si>
    <t>EMHS-Lib-06</t>
  </si>
  <si>
    <t>EMHS-Lib-01</t>
  </si>
  <si>
    <t>EMHS-Lib-02</t>
  </si>
  <si>
    <t>Main Office</t>
  </si>
  <si>
    <t>EMHSWKS-</t>
  </si>
  <si>
    <t>MXL34016FC</t>
  </si>
  <si>
    <t>2003624</t>
  </si>
  <si>
    <t>MXL34016FD</t>
  </si>
  <si>
    <t>MXL34016FB</t>
  </si>
  <si>
    <t>MXL34016DZ</t>
  </si>
  <si>
    <t>MXL34016F6</t>
  </si>
  <si>
    <t>MXL34016F4</t>
  </si>
  <si>
    <t>MXL34016F3</t>
  </si>
  <si>
    <t>MXL34016F1</t>
  </si>
  <si>
    <t>MXL34016FO</t>
  </si>
  <si>
    <t>MXL34016F5</t>
  </si>
  <si>
    <t>MXL34016F2</t>
  </si>
  <si>
    <t>MXL34016DY</t>
  </si>
  <si>
    <t>MXL34016F7</t>
  </si>
  <si>
    <t>MXL3410F16</t>
  </si>
  <si>
    <t>MXL3410F11</t>
  </si>
  <si>
    <t>MXL34101D</t>
  </si>
  <si>
    <t>MXL3410F15</t>
  </si>
  <si>
    <t>MXL3410FOY</t>
  </si>
  <si>
    <t>MXL3410DZ5</t>
  </si>
  <si>
    <t>MXL3410FOC</t>
  </si>
  <si>
    <t>MXL3410F17</t>
  </si>
  <si>
    <t>MXL3410DZT</t>
  </si>
  <si>
    <t>MXL3410FIF</t>
  </si>
  <si>
    <t>MXL3410F19</t>
  </si>
  <si>
    <t>MXL3410DZV</t>
  </si>
  <si>
    <t>MXL3410FIC</t>
  </si>
  <si>
    <t>Student Center</t>
  </si>
  <si>
    <t>MXL3410FOK</t>
  </si>
  <si>
    <t>MXL3410FON</t>
  </si>
  <si>
    <t>MXL3410F1G</t>
  </si>
  <si>
    <t>MXL3410FOW</t>
  </si>
  <si>
    <t>MXL3410FOG</t>
  </si>
  <si>
    <t>MXL3410FOJ</t>
  </si>
  <si>
    <t>MXL3410FOM</t>
  </si>
  <si>
    <t>MXL3410F1H</t>
  </si>
  <si>
    <t>MXL3410FIO</t>
  </si>
  <si>
    <t>MXL3410FOL</t>
  </si>
  <si>
    <t>MXL3410FOS</t>
  </si>
  <si>
    <t>MXL3410FOZ</t>
  </si>
  <si>
    <t>MXL3410FOD</t>
  </si>
  <si>
    <t>MXL3410F14</t>
  </si>
  <si>
    <t>MXL3410F12</t>
  </si>
  <si>
    <t>MXL3410F13</t>
  </si>
  <si>
    <t>MXL3410FOX</t>
  </si>
  <si>
    <t>MXL3410FO6</t>
  </si>
  <si>
    <t>MXL3410FOR</t>
  </si>
  <si>
    <t>MXL3410FOT</t>
  </si>
  <si>
    <t>MXL3410FOV</t>
  </si>
  <si>
    <t>MXL3410DZY</t>
  </si>
  <si>
    <t>MXL3410F03</t>
  </si>
  <si>
    <t>MXL3410F05</t>
  </si>
  <si>
    <t>MXL3410FOF</t>
  </si>
  <si>
    <t>MXL3410FO7</t>
  </si>
  <si>
    <t>MXL3410DZZ</t>
  </si>
  <si>
    <t>MXL3410DZW</t>
  </si>
  <si>
    <t>MXL3410FO1</t>
  </si>
  <si>
    <t>MXL3410FOQ</t>
  </si>
  <si>
    <t>MXL3410F18</t>
  </si>
  <si>
    <t>MXL3410FOB</t>
  </si>
  <si>
    <t>MXL3410FOP</t>
  </si>
  <si>
    <t>MXL3410FOH</t>
  </si>
  <si>
    <t>MXL3410FO2</t>
  </si>
  <si>
    <t>MXL3410FO4</t>
  </si>
  <si>
    <t>MXL3410DZX</t>
  </si>
  <si>
    <t>MXL3410FO9</t>
  </si>
  <si>
    <t>MXL3410FOO</t>
  </si>
  <si>
    <t>MXL3410FIB</t>
  </si>
  <si>
    <t>MXL3410FO8</t>
  </si>
  <si>
    <t>Cap Outlay FY2014</t>
  </si>
  <si>
    <t>McCarthey Dressman Grant</t>
  </si>
  <si>
    <t>Accounted for</t>
  </si>
  <si>
    <t>OOS Jan 2009</t>
  </si>
  <si>
    <t>iPad networking server</t>
  </si>
  <si>
    <t>Casio XS-M140</t>
  </si>
  <si>
    <t>Date Accounted for</t>
  </si>
  <si>
    <t>Robotics 2013</t>
  </si>
  <si>
    <t>Digital Camera</t>
  </si>
  <si>
    <t>Zoom Lens</t>
  </si>
  <si>
    <t>Nikon D5200, 18-55 VR Kit</t>
  </si>
  <si>
    <t>Nikkor Zoom lens, 55-200mm</t>
  </si>
  <si>
    <t>US6771965</t>
  </si>
  <si>
    <t>US6771960</t>
  </si>
  <si>
    <t>Kay's office</t>
  </si>
  <si>
    <t>Date</t>
  </si>
  <si>
    <t>Laptop Stolen out of Library, spring 2013</t>
  </si>
  <si>
    <t>Tucker Janes</t>
  </si>
  <si>
    <t>Derek Bronson</t>
  </si>
  <si>
    <t>Robotics Grant</t>
  </si>
  <si>
    <t>Bretford 30NB laptop charging cart for HP ProBook 4540s</t>
  </si>
  <si>
    <t>Epson Perfection V300 scanner</t>
  </si>
  <si>
    <t>HB-33</t>
  </si>
  <si>
    <t>SB-9</t>
  </si>
  <si>
    <t>Apple Store-ABQ</t>
  </si>
  <si>
    <t>302-Schulke</t>
  </si>
  <si>
    <t>Fall 2013</t>
  </si>
  <si>
    <t>Feb. 2014</t>
  </si>
  <si>
    <t>Bldg. 3 Admin Offices</t>
  </si>
  <si>
    <t>Accounted for:</t>
  </si>
  <si>
    <t>Apple iPad</t>
  </si>
  <si>
    <t>Removed from Inventory?</t>
  </si>
  <si>
    <t>Science?</t>
  </si>
  <si>
    <t>Rm 400</t>
  </si>
  <si>
    <t>Rm 401</t>
  </si>
  <si>
    <t>Port 2</t>
  </si>
  <si>
    <t>Rm 202</t>
  </si>
  <si>
    <t>Samsung</t>
  </si>
  <si>
    <t>TV</t>
  </si>
  <si>
    <t>3CAH703150</t>
  </si>
  <si>
    <t xml:space="preserve">Presidia </t>
  </si>
  <si>
    <t>VCR/DVD</t>
  </si>
  <si>
    <t>U32534840</t>
  </si>
  <si>
    <t>Sanyo</t>
  </si>
  <si>
    <t>V6230509916359</t>
  </si>
  <si>
    <t xml:space="preserve">Magnavox </t>
  </si>
  <si>
    <t>DVD Player</t>
  </si>
  <si>
    <t>D1010329008941</t>
  </si>
  <si>
    <t>Matsushita</t>
  </si>
  <si>
    <t>69MA40843</t>
  </si>
  <si>
    <t>MXM75107A</t>
  </si>
  <si>
    <t>End of life</t>
  </si>
  <si>
    <t>2UB439025Y</t>
  </si>
  <si>
    <t>2UB5370B1c</t>
  </si>
  <si>
    <t>B. Schulke</t>
  </si>
  <si>
    <t>M. Salazar</t>
  </si>
  <si>
    <t>COULD NOT FIND INVENTORY NUMBERS</t>
  </si>
  <si>
    <t xml:space="preserve">Sony Handycam DCR-VX2100 </t>
  </si>
  <si>
    <t>Lense</t>
  </si>
  <si>
    <t>Flash</t>
  </si>
  <si>
    <t>HP Laser Jet</t>
  </si>
  <si>
    <t>Printer</t>
  </si>
  <si>
    <t>CNFB16823</t>
  </si>
  <si>
    <t>CNFB0029195</t>
  </si>
  <si>
    <t>No #</t>
  </si>
  <si>
    <t>Reason</t>
  </si>
  <si>
    <t>2UB5370B1C</t>
  </si>
  <si>
    <t>2UB4410DKL</t>
  </si>
  <si>
    <t>DPD2051</t>
  </si>
  <si>
    <t>HP ScanJet 5370C</t>
  </si>
  <si>
    <t>CN07P21334</t>
  </si>
  <si>
    <t>HP ScanJet XPA</t>
  </si>
  <si>
    <t>C7671B</t>
  </si>
  <si>
    <t>KM11686030</t>
  </si>
  <si>
    <t>5WY4Y91</t>
  </si>
  <si>
    <t>20A8350DMM</t>
  </si>
  <si>
    <t>HP ScanJet 5100C</t>
  </si>
  <si>
    <t>SG84C2303W</t>
  </si>
  <si>
    <t>Ricoh Overhead Projector</t>
  </si>
  <si>
    <t>HP Color LaserJet 2500n</t>
  </si>
  <si>
    <t>HP LaserJet 1012</t>
  </si>
  <si>
    <t>IBM ThinkPad</t>
  </si>
  <si>
    <t>Dell OptiPlex GX620</t>
  </si>
  <si>
    <t>HP Laptop</t>
  </si>
  <si>
    <t>CNU8131PSK</t>
  </si>
  <si>
    <t>Overhead Projector</t>
  </si>
  <si>
    <t>CAMERAS</t>
  </si>
  <si>
    <t>Gone - may have been removed previously</t>
  </si>
  <si>
    <t>???</t>
  </si>
  <si>
    <t>HP Folio 13-2000</t>
  </si>
  <si>
    <t>CND221RB4S</t>
  </si>
  <si>
    <t>CNU9388P36</t>
  </si>
  <si>
    <t>CNU928OKRY</t>
  </si>
  <si>
    <t>CNU0083DKR</t>
  </si>
  <si>
    <t>CNU928OR4M</t>
  </si>
  <si>
    <t>Removed 6/10/14</t>
  </si>
  <si>
    <t>2003320</t>
  </si>
  <si>
    <t>??</t>
  </si>
  <si>
    <t xml:space="preserve">Room 202 </t>
  </si>
  <si>
    <t>returned by Chancellor</t>
  </si>
  <si>
    <t>Disposal 2/24/2014</t>
  </si>
  <si>
    <t>Disposal 6/16/2014</t>
  </si>
  <si>
    <t>Broken byond repair</t>
  </si>
  <si>
    <t>Therese Dorwart</t>
  </si>
  <si>
    <t>Hannah Flake</t>
  </si>
  <si>
    <t>Carmen Healy</t>
  </si>
  <si>
    <t>Toni Kuehn</t>
  </si>
  <si>
    <t>Nicole Naylor</t>
  </si>
  <si>
    <t>HP EliteBook Folio B</t>
  </si>
  <si>
    <t>CND221RB21</t>
  </si>
  <si>
    <t>Carol Wirth</t>
  </si>
  <si>
    <t>Duplicate inventory number</t>
  </si>
  <si>
    <t>2003744</t>
  </si>
  <si>
    <t>Mac</t>
  </si>
  <si>
    <t>Jesse Schwebach</t>
  </si>
  <si>
    <t>Bird's Office</t>
  </si>
  <si>
    <t>Webster, extra</t>
  </si>
  <si>
    <t>Langan</t>
  </si>
  <si>
    <t>C02LNN6WFDS6</t>
  </si>
  <si>
    <t>A. Millea's office</t>
  </si>
  <si>
    <t>Early College HS Grant</t>
  </si>
  <si>
    <t>DLXMK2VPFK11</t>
  </si>
  <si>
    <t>DLXMK2LTFK11</t>
  </si>
  <si>
    <t>DLXMK3VFFK11</t>
  </si>
  <si>
    <t>Date into Service</t>
  </si>
  <si>
    <t>Notes:</t>
  </si>
  <si>
    <t>This is computer M. Jamison listed.</t>
  </si>
  <si>
    <t>Duplicate Inventory numbers.</t>
  </si>
  <si>
    <t>Which one does Doug have?</t>
  </si>
  <si>
    <t>Vince Langan</t>
  </si>
  <si>
    <t>This should be on robotics cart</t>
  </si>
  <si>
    <t>Wanda Sena</t>
  </si>
  <si>
    <t>She returned this computer for repair.</t>
  </si>
  <si>
    <t>Return this to SpEd cart after fixing.</t>
  </si>
  <si>
    <t>This computer doesn't have inventory tag</t>
  </si>
  <si>
    <t>Kay needs Serial #</t>
  </si>
  <si>
    <t>WHERE ARE THE COMPUTERS BELOW?</t>
  </si>
  <si>
    <t>(Duplicate inventory number) Where is this one?</t>
  </si>
  <si>
    <t>Kay is trying to account for the computers below on Master Technology Inventory list, 6-23-14</t>
  </si>
  <si>
    <t>Disposed of Oct 2013</t>
  </si>
  <si>
    <t>Nancy Holmquist</t>
  </si>
  <si>
    <t>CNU0083KCQ</t>
  </si>
  <si>
    <t>Holmen</t>
  </si>
  <si>
    <t>Olga Vazquez - Room 406, moved to 200</t>
  </si>
  <si>
    <t>Olga Vazquez - Room 406, Room 200</t>
  </si>
  <si>
    <t>Building 4 - Vince Langan</t>
  </si>
  <si>
    <t>Brenda Wilvert</t>
  </si>
  <si>
    <t>Laura Leiter</t>
  </si>
  <si>
    <t>2003749</t>
  </si>
  <si>
    <t>CND4395CWJ</t>
  </si>
  <si>
    <t>Battery</t>
  </si>
  <si>
    <t>2003809</t>
  </si>
  <si>
    <t>HP ZBook 15</t>
  </si>
  <si>
    <t>Battery for HP Zbook</t>
  </si>
  <si>
    <t>HB33 - inc. 3 yr. warranty</t>
  </si>
  <si>
    <t>2003810</t>
  </si>
  <si>
    <t>2003811</t>
  </si>
  <si>
    <t>HP  ProBook 650 G1 Notebook PC</t>
  </si>
  <si>
    <t>Battery for ProBook 650 G1</t>
  </si>
  <si>
    <t>5CG44145SK</t>
  </si>
  <si>
    <t>She uses this for Foundation/volunteers</t>
  </si>
  <si>
    <t>She keeps in her office for volunteers</t>
  </si>
  <si>
    <t>Monique Siedschlag</t>
  </si>
  <si>
    <t>Cart 4-9</t>
  </si>
  <si>
    <t>Cart 4 (red dots)</t>
  </si>
  <si>
    <t>MacBook Pro</t>
  </si>
  <si>
    <t>Main Office Volunteer desk</t>
  </si>
  <si>
    <t>She also got a new one in 13-14</t>
  </si>
  <si>
    <t>She got a new one in 13-14</t>
  </si>
  <si>
    <t>11/7/14, not sure she still has this</t>
  </si>
  <si>
    <t>Disposal  11/17/14</t>
  </si>
  <si>
    <t>Dell 2330dn Printer</t>
  </si>
  <si>
    <t>Bldg. 3 Admin</t>
  </si>
  <si>
    <t>Removed 7/7/14</t>
  </si>
  <si>
    <t>EMHS-Prog2-13</t>
  </si>
  <si>
    <t>EMHS-Prog2-14</t>
  </si>
  <si>
    <t>EMHS-Prog2-15</t>
  </si>
  <si>
    <t>EMHS-Prog2-16</t>
  </si>
  <si>
    <t>EMHS-Prog2-17</t>
  </si>
  <si>
    <t>EMHS-Prog2-18</t>
  </si>
  <si>
    <t>EMHS-Prog2-19</t>
  </si>
  <si>
    <t>EMHS-Prog2-20</t>
  </si>
  <si>
    <t>EMHS-Prog2-21</t>
  </si>
  <si>
    <t>EMHS-Prog2-22</t>
  </si>
  <si>
    <t>SPED - 1</t>
  </si>
  <si>
    <t>SPED - 2</t>
  </si>
  <si>
    <t>SPED - 3</t>
  </si>
  <si>
    <t>SPED - 4</t>
  </si>
  <si>
    <t>SPED - 5</t>
  </si>
  <si>
    <t>SPED - 6</t>
  </si>
  <si>
    <t>SPED - 7</t>
  </si>
  <si>
    <t>SPED - 8</t>
  </si>
  <si>
    <t>SPED - 9</t>
  </si>
  <si>
    <t>SPED - 10</t>
  </si>
  <si>
    <t>SPED - 11</t>
  </si>
  <si>
    <t>SPED - 12</t>
  </si>
  <si>
    <t>Portable 2 North</t>
  </si>
  <si>
    <t>Portable 2 South</t>
  </si>
  <si>
    <t>Removed 10/15/14</t>
  </si>
  <si>
    <t>End of Life</t>
  </si>
  <si>
    <t>He also has a Mac for recording arts</t>
  </si>
  <si>
    <t>Bird Podzemny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</si>
</sst>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44" formatCode="_(&quot;$&quot;* #,##0.00_);_(&quot;$&quot;* \(#,##0.00\);_(&quot;$&quot;* &quot;-&quot;??_);_(@_)"/>
    <numFmt numFmtId="164" formatCode="[$-409]mmmm\-yy;@"/>
    <numFmt numFmtId="165" formatCode="_(&quot;$&quot;* #,##0_);_(&quot;$&quot;* \(#,##0\);_(&quot;$&quot;* &quot;-&quot;??_);_(@_)"/>
    <numFmt numFmtId="166" formatCode="mm/dd/yy;@"/>
    <numFmt numFmtId="167" formatCode="&quot;$&quot;#,##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7"/>
      <name val="Arial"/>
      <family val="2"/>
    </font>
    <font>
      <sz val="10"/>
      <color indexed="14"/>
      <name val="Arial"/>
      <family val="2"/>
    </font>
    <font>
      <sz val="8"/>
      <color indexed="8"/>
      <name val="Arial"/>
      <family val="2"/>
    </font>
    <font>
      <sz val="8"/>
      <color indexed="14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1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36C0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8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4" fontId="25" fillId="0" borderId="0" applyFont="0" applyFill="0" applyBorder="0" applyAlignment="0" applyProtection="0"/>
    <xf numFmtId="0" fontId="2" fillId="0" borderId="0"/>
    <xf numFmtId="0" fontId="25" fillId="0" borderId="0"/>
    <xf numFmtId="44" fontId="25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</cellStyleXfs>
  <cellXfs count="519">
    <xf numFmtId="0" fontId="0" fillId="0" borderId="0" xfId="0"/>
    <xf numFmtId="0" fontId="4" fillId="0" borderId="1" xfId="1" applyFont="1" applyFill="1" applyBorder="1" applyAlignment="1">
      <alignment horizontal="left" wrapText="1"/>
    </xf>
    <xf numFmtId="0" fontId="0" fillId="0" borderId="1" xfId="0" applyBorder="1"/>
    <xf numFmtId="0" fontId="4" fillId="0" borderId="0" xfId="1" applyFont="1" applyFill="1" applyBorder="1" applyAlignment="1">
      <alignment horizontal="left" wrapText="1"/>
    </xf>
    <xf numFmtId="0" fontId="0" fillId="0" borderId="0" xfId="0" applyBorder="1"/>
    <xf numFmtId="0" fontId="4" fillId="2" borderId="0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0" fillId="3" borderId="1" xfId="0" applyFill="1" applyBorder="1"/>
    <xf numFmtId="0" fontId="0" fillId="3" borderId="0" xfId="0" applyFill="1"/>
    <xf numFmtId="0" fontId="4" fillId="0" borderId="2" xfId="1" applyFont="1" applyFill="1" applyBorder="1" applyAlignment="1">
      <alignment horizontal="left" wrapText="1"/>
    </xf>
    <xf numFmtId="0" fontId="0" fillId="0" borderId="2" xfId="0" applyBorder="1"/>
    <xf numFmtId="0" fontId="0" fillId="0" borderId="1" xfId="0" applyBorder="1" applyAlignment="1">
      <alignment horizontal="left"/>
    </xf>
    <xf numFmtId="0" fontId="0" fillId="3" borderId="0" xfId="0" applyFill="1" applyBorder="1"/>
    <xf numFmtId="0" fontId="0" fillId="0" borderId="1" xfId="0" applyFill="1" applyBorder="1"/>
    <xf numFmtId="0" fontId="4" fillId="0" borderId="3" xfId="1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6" fillId="0" borderId="1" xfId="1" applyFont="1" applyFill="1" applyBorder="1" applyAlignment="1">
      <alignment horizontal="left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wrapText="1"/>
    </xf>
    <xf numFmtId="0" fontId="6" fillId="0" borderId="0" xfId="0" applyFont="1"/>
    <xf numFmtId="49" fontId="0" fillId="0" borderId="1" xfId="0" applyNumberFormat="1" applyBorder="1"/>
    <xf numFmtId="49" fontId="4" fillId="0" borderId="1" xfId="1" applyNumberFormat="1" applyFont="1" applyFill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left" wrapText="1"/>
    </xf>
    <xf numFmtId="49" fontId="0" fillId="0" borderId="1" xfId="0" applyNumberFormat="1" applyFill="1" applyBorder="1"/>
    <xf numFmtId="49" fontId="4" fillId="0" borderId="2" xfId="1" applyNumberFormat="1" applyFont="1" applyFill="1" applyBorder="1" applyAlignment="1">
      <alignment horizontal="left" wrapText="1"/>
    </xf>
    <xf numFmtId="49" fontId="0" fillId="0" borderId="0" xfId="0" applyNumberFormat="1"/>
    <xf numFmtId="0" fontId="6" fillId="2" borderId="0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wrapText="1"/>
    </xf>
    <xf numFmtId="49" fontId="0" fillId="0" borderId="0" xfId="0" applyNumberFormat="1" applyBorder="1"/>
    <xf numFmtId="0" fontId="3" fillId="0" borderId="0" xfId="0" applyFont="1"/>
    <xf numFmtId="49" fontId="0" fillId="0" borderId="0" xfId="0" applyNumberFormat="1" applyBorder="1" applyAlignment="1">
      <alignment horizontal="left"/>
    </xf>
    <xf numFmtId="49" fontId="3" fillId="0" borderId="0" xfId="1" applyNumberFormat="1" applyFont="1" applyFill="1" applyBorder="1" applyAlignment="1">
      <alignment horizontal="left" wrapText="1"/>
    </xf>
    <xf numFmtId="49" fontId="3" fillId="0" borderId="0" xfId="0" applyNumberFormat="1" applyFont="1" applyBorder="1"/>
    <xf numFmtId="0" fontId="3" fillId="0" borderId="3" xfId="1" applyFont="1" applyFill="1" applyBorder="1" applyAlignment="1">
      <alignment horizontal="left" wrapText="1"/>
    </xf>
    <xf numFmtId="0" fontId="3" fillId="0" borderId="0" xfId="0" applyFont="1" applyBorder="1"/>
    <xf numFmtId="0" fontId="3" fillId="2" borderId="0" xfId="1" applyFont="1" applyFill="1" applyBorder="1" applyAlignment="1">
      <alignment horizontal="left" wrapText="1"/>
    </xf>
    <xf numFmtId="0" fontId="3" fillId="3" borderId="0" xfId="0" applyFont="1" applyFill="1" applyBorder="1"/>
    <xf numFmtId="0" fontId="3" fillId="0" borderId="0" xfId="0" applyFont="1" applyBorder="1" applyAlignment="1">
      <alignment horizontal="left"/>
    </xf>
    <xf numFmtId="0" fontId="7" fillId="0" borderId="0" xfId="1" applyFont="1" applyFill="1" applyBorder="1" applyAlignment="1">
      <alignment horizontal="left" wrapText="1"/>
    </xf>
    <xf numFmtId="0" fontId="3" fillId="0" borderId="0" xfId="0" applyFont="1" applyFill="1"/>
    <xf numFmtId="0" fontId="0" fillId="0" borderId="0" xfId="0" applyFill="1"/>
    <xf numFmtId="0" fontId="0" fillId="0" borderId="0" xfId="0" applyAlignment="1">
      <alignment horizontal="left"/>
    </xf>
    <xf numFmtId="17" fontId="0" fillId="0" borderId="0" xfId="0" applyNumberFormat="1"/>
    <xf numFmtId="0" fontId="0" fillId="4" borderId="4" xfId="0" applyFill="1" applyBorder="1"/>
    <xf numFmtId="0" fontId="0" fillId="3" borderId="4" xfId="0" applyFill="1" applyBorder="1"/>
    <xf numFmtId="49" fontId="0" fillId="4" borderId="0" xfId="0" applyNumberFormat="1" applyFill="1"/>
    <xf numFmtId="49" fontId="0" fillId="5" borderId="0" xfId="0" applyNumberFormat="1" applyFill="1"/>
    <xf numFmtId="0" fontId="5" fillId="0" borderId="0" xfId="0" applyFont="1"/>
    <xf numFmtId="49" fontId="10" fillId="0" borderId="0" xfId="1" applyNumberFormat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/>
    </xf>
    <xf numFmtId="49" fontId="10" fillId="0" borderId="1" xfId="1" applyNumberFormat="1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/>
    </xf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1" applyFont="1" applyFill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0" xfId="1" applyFont="1" applyFill="1" applyBorder="1" applyAlignment="1">
      <alignment horizontal="left" wrapText="1"/>
    </xf>
    <xf numFmtId="0" fontId="5" fillId="5" borderId="4" xfId="0" applyFont="1" applyFill="1" applyBorder="1"/>
    <xf numFmtId="49" fontId="5" fillId="0" borderId="0" xfId="0" applyNumberFormat="1" applyFont="1" applyBorder="1"/>
    <xf numFmtId="0" fontId="5" fillId="3" borderId="5" xfId="0" applyFont="1" applyFill="1" applyBorder="1"/>
    <xf numFmtId="0" fontId="5" fillId="0" borderId="0" xfId="0" applyFont="1" applyBorder="1"/>
    <xf numFmtId="0" fontId="5" fillId="3" borderId="0" xfId="0" applyFont="1" applyFill="1"/>
    <xf numFmtId="0" fontId="5" fillId="3" borderId="0" xfId="0" applyFont="1" applyFill="1" applyBorder="1"/>
    <xf numFmtId="49" fontId="5" fillId="0" borderId="0" xfId="0" applyNumberFormat="1" applyFont="1"/>
    <xf numFmtId="0" fontId="5" fillId="0" borderId="2" xfId="0" applyFont="1" applyBorder="1"/>
    <xf numFmtId="49" fontId="5" fillId="4" borderId="0" xfId="0" applyNumberFormat="1" applyFont="1" applyFill="1"/>
    <xf numFmtId="49" fontId="5" fillId="3" borderId="0" xfId="0" applyNumberFormat="1" applyFont="1" applyFill="1"/>
    <xf numFmtId="49" fontId="11" fillId="6" borderId="0" xfId="0" applyNumberFormat="1" applyFont="1" applyFill="1"/>
    <xf numFmtId="49" fontId="5" fillId="5" borderId="0" xfId="0" applyNumberFormat="1" applyFont="1" applyFill="1"/>
    <xf numFmtId="0" fontId="0" fillId="0" borderId="0" xfId="0" applyAlignment="1">
      <alignment horizontal="right"/>
    </xf>
    <xf numFmtId="0" fontId="12" fillId="0" borderId="0" xfId="0" applyFont="1"/>
    <xf numFmtId="0" fontId="0" fillId="0" borderId="4" xfId="0" applyBorder="1"/>
    <xf numFmtId="0" fontId="4" fillId="0" borderId="4" xfId="1" applyFont="1" applyFill="1" applyBorder="1" applyAlignment="1">
      <alignment horizontal="left" wrapText="1"/>
    </xf>
    <xf numFmtId="49" fontId="3" fillId="0" borderId="2" xfId="1" applyNumberFormat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wrapText="1"/>
    </xf>
    <xf numFmtId="49" fontId="3" fillId="0" borderId="0" xfId="0" applyNumberFormat="1" applyFont="1" applyBorder="1" applyAlignment="1">
      <alignment horizontal="left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0" xfId="0" applyFont="1" applyFill="1" applyBorder="1"/>
    <xf numFmtId="0" fontId="4" fillId="2" borderId="4" xfId="1" applyFont="1" applyFill="1" applyBorder="1" applyAlignment="1">
      <alignment horizontal="left" wrapText="1"/>
    </xf>
    <xf numFmtId="0" fontId="0" fillId="0" borderId="4" xfId="0" applyFill="1" applyBorder="1"/>
    <xf numFmtId="49" fontId="4" fillId="0" borderId="4" xfId="1" applyNumberFormat="1" applyFont="1" applyFill="1" applyBorder="1" applyAlignment="1">
      <alignment horizontal="left" wrapText="1"/>
    </xf>
    <xf numFmtId="49" fontId="4" fillId="0" borderId="6" xfId="1" applyNumberFormat="1" applyFont="1" applyFill="1" applyBorder="1" applyAlignment="1">
      <alignment horizontal="left" wrapText="1"/>
    </xf>
    <xf numFmtId="0" fontId="4" fillId="0" borderId="6" xfId="1" applyFont="1" applyFill="1" applyBorder="1" applyAlignment="1">
      <alignment horizontal="left" wrapText="1"/>
    </xf>
    <xf numFmtId="0" fontId="14" fillId="0" borderId="4" xfId="1" applyFont="1" applyFill="1" applyBorder="1" applyAlignment="1">
      <alignment horizontal="left" wrapText="1"/>
    </xf>
    <xf numFmtId="0" fontId="7" fillId="0" borderId="4" xfId="1" applyFont="1" applyFill="1" applyBorder="1" applyAlignment="1">
      <alignment horizontal="left" wrapText="1"/>
    </xf>
    <xf numFmtId="49" fontId="0" fillId="0" borderId="4" xfId="0" applyNumberFormat="1" applyBorder="1"/>
    <xf numFmtId="0" fontId="0" fillId="0" borderId="4" xfId="0" applyBorder="1" applyAlignment="1">
      <alignment horizontal="left"/>
    </xf>
    <xf numFmtId="49" fontId="0" fillId="0" borderId="4" xfId="0" applyNumberFormat="1" applyFill="1" applyBorder="1" applyAlignment="1">
      <alignment horizontal="left"/>
    </xf>
    <xf numFmtId="0" fontId="0" fillId="0" borderId="7" xfId="0" applyBorder="1"/>
    <xf numFmtId="0" fontId="0" fillId="0" borderId="7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7" fillId="0" borderId="0" xfId="0" applyFont="1"/>
    <xf numFmtId="0" fontId="7" fillId="0" borderId="4" xfId="0" applyFont="1" applyBorder="1"/>
    <xf numFmtId="0" fontId="7" fillId="0" borderId="4" xfId="0" applyFont="1" applyFill="1" applyBorder="1"/>
    <xf numFmtId="0" fontId="0" fillId="0" borderId="8" xfId="0" applyBorder="1" applyAlignment="1">
      <alignment horizontal="left"/>
    </xf>
    <xf numFmtId="0" fontId="0" fillId="0" borderId="8" xfId="0" applyBorder="1"/>
    <xf numFmtId="0" fontId="3" fillId="0" borderId="4" xfId="1" applyFont="1" applyFill="1" applyBorder="1" applyAlignment="1">
      <alignment horizontal="left" wrapText="1"/>
    </xf>
    <xf numFmtId="0" fontId="4" fillId="0" borderId="8" xfId="1" applyFont="1" applyFill="1" applyBorder="1" applyAlignment="1">
      <alignment horizontal="left" wrapText="1"/>
    </xf>
    <xf numFmtId="49" fontId="0" fillId="0" borderId="4" xfId="0" applyNumberFormat="1" applyFill="1" applyBorder="1"/>
    <xf numFmtId="0" fontId="0" fillId="4" borderId="0" xfId="0" applyFill="1" applyBorder="1"/>
    <xf numFmtId="0" fontId="5" fillId="0" borderId="0" xfId="0" applyFont="1" applyAlignment="1">
      <alignment horizontal="left"/>
    </xf>
    <xf numFmtId="0" fontId="0" fillId="0" borderId="0" xfId="0" applyFont="1" applyFill="1" applyBorder="1"/>
    <xf numFmtId="0" fontId="3" fillId="0" borderId="0" xfId="1" applyFont="1" applyFill="1" applyBorder="1" applyAlignment="1">
      <alignment horizontal="right" wrapText="1"/>
    </xf>
    <xf numFmtId="0" fontId="5" fillId="5" borderId="0" xfId="0" applyFont="1" applyFill="1"/>
    <xf numFmtId="49" fontId="6" fillId="0" borderId="4" xfId="1" applyNumberFormat="1" applyFont="1" applyFill="1" applyBorder="1" applyAlignment="1">
      <alignment horizontal="left" wrapText="1"/>
    </xf>
    <xf numFmtId="0" fontId="6" fillId="0" borderId="4" xfId="1" applyFont="1" applyFill="1" applyBorder="1" applyAlignment="1">
      <alignment horizontal="left" wrapText="1"/>
    </xf>
    <xf numFmtId="0" fontId="6" fillId="3" borderId="4" xfId="0" applyFont="1" applyFill="1" applyBorder="1"/>
    <xf numFmtId="0" fontId="6" fillId="2" borderId="4" xfId="1" applyFont="1" applyFill="1" applyBorder="1" applyAlignment="1">
      <alignment horizontal="left" wrapText="1"/>
    </xf>
    <xf numFmtId="0" fontId="16" fillId="0" borderId="0" xfId="0" applyFont="1"/>
    <xf numFmtId="0" fontId="16" fillId="0" borderId="10" xfId="0" applyFont="1" applyBorder="1"/>
    <xf numFmtId="0" fontId="0" fillId="0" borderId="7" xfId="0" applyFill="1" applyBorder="1"/>
    <xf numFmtId="0" fontId="4" fillId="0" borderId="4" xfId="1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7" borderId="4" xfId="0" applyFill="1" applyBorder="1"/>
    <xf numFmtId="0" fontId="17" fillId="0" borderId="0" xfId="0" applyFont="1" applyFill="1"/>
    <xf numFmtId="0" fontId="17" fillId="0" borderId="0" xfId="0" applyFont="1"/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0" fontId="18" fillId="0" borderId="0" xfId="0" applyFont="1"/>
    <xf numFmtId="0" fontId="4" fillId="0" borderId="7" xfId="1" applyFont="1" applyFill="1" applyBorder="1" applyAlignment="1">
      <alignment horizontal="left" wrapText="1"/>
    </xf>
    <xf numFmtId="0" fontId="7" fillId="0" borderId="0" xfId="0" applyFont="1" applyBorder="1"/>
    <xf numFmtId="49" fontId="9" fillId="8" borderId="0" xfId="0" applyNumberFormat="1" applyFont="1" applyFill="1"/>
    <xf numFmtId="0" fontId="0" fillId="8" borderId="4" xfId="0" applyFill="1" applyBorder="1"/>
    <xf numFmtId="0" fontId="0" fillId="9" borderId="4" xfId="0" applyFill="1" applyBorder="1"/>
    <xf numFmtId="0" fontId="4" fillId="10" borderId="4" xfId="1" applyFont="1" applyFill="1" applyBorder="1" applyAlignment="1">
      <alignment horizontal="left" wrapText="1"/>
    </xf>
    <xf numFmtId="49" fontId="14" fillId="0" borderId="4" xfId="1" applyNumberFormat="1" applyFont="1" applyFill="1" applyBorder="1" applyAlignment="1">
      <alignment horizontal="left" wrapText="1"/>
    </xf>
    <xf numFmtId="0" fontId="4" fillId="7" borderId="4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horizontal="left" wrapText="1"/>
    </xf>
    <xf numFmtId="0" fontId="14" fillId="0" borderId="7" xfId="1" applyFont="1" applyFill="1" applyBorder="1" applyAlignment="1">
      <alignment horizontal="left" wrapText="1"/>
    </xf>
    <xf numFmtId="0" fontId="14" fillId="0" borderId="8" xfId="1" applyFont="1" applyFill="1" applyBorder="1" applyAlignment="1">
      <alignment horizontal="left" wrapText="1"/>
    </xf>
    <xf numFmtId="0" fontId="7" fillId="0" borderId="8" xfId="0" applyFont="1" applyBorder="1"/>
    <xf numFmtId="0" fontId="7" fillId="7" borderId="4" xfId="0" applyFont="1" applyFill="1" applyBorder="1"/>
    <xf numFmtId="49" fontId="14" fillId="0" borderId="4" xfId="1" applyNumberFormat="1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14" fillId="2" borderId="4" xfId="1" applyFont="1" applyFill="1" applyBorder="1" applyAlignment="1">
      <alignment horizontal="left" vertical="center" wrapText="1"/>
    </xf>
    <xf numFmtId="0" fontId="7" fillId="0" borderId="7" xfId="0" applyFont="1" applyFill="1" applyBorder="1"/>
    <xf numFmtId="0" fontId="0" fillId="0" borderId="4" xfId="0" applyFont="1" applyFill="1" applyBorder="1"/>
    <xf numFmtId="0" fontId="16" fillId="0" borderId="0" xfId="0" applyFont="1" applyAlignment="1">
      <alignment horizontal="left"/>
    </xf>
    <xf numFmtId="0" fontId="19" fillId="0" borderId="0" xfId="1" applyFont="1" applyFill="1" applyBorder="1" applyAlignment="1">
      <alignment horizontal="left" wrapText="1"/>
    </xf>
    <xf numFmtId="0" fontId="7" fillId="0" borderId="7" xfId="0" applyFont="1" applyBorder="1"/>
    <xf numFmtId="0" fontId="4" fillId="0" borderId="7" xfId="1" applyNumberFormat="1" applyFont="1" applyFill="1" applyBorder="1" applyAlignment="1">
      <alignment horizontal="left" wrapText="1"/>
    </xf>
    <xf numFmtId="0" fontId="4" fillId="0" borderId="8" xfId="1" applyNumberFormat="1" applyFont="1" applyFill="1" applyBorder="1" applyAlignment="1">
      <alignment horizontal="left" wrapText="1"/>
    </xf>
    <xf numFmtId="0" fontId="16" fillId="0" borderId="0" xfId="0" applyFont="1" applyBorder="1"/>
    <xf numFmtId="14" fontId="0" fillId="9" borderId="0" xfId="0" applyNumberFormat="1" applyFill="1"/>
    <xf numFmtId="0" fontId="0" fillId="3" borderId="0" xfId="0" applyFill="1" applyBorder="1" applyAlignment="1">
      <alignment horizontal="left"/>
    </xf>
    <xf numFmtId="0" fontId="0" fillId="0" borderId="3" xfId="1" applyFont="1" applyFill="1" applyBorder="1" applyAlignment="1">
      <alignment horizontal="left" wrapText="1"/>
    </xf>
    <xf numFmtId="49" fontId="0" fillId="11" borderId="0" xfId="0" applyNumberFormat="1" applyFill="1"/>
    <xf numFmtId="0" fontId="0" fillId="0" borderId="0" xfId="1" applyFont="1" applyFill="1" applyBorder="1" applyAlignment="1">
      <alignment horizontal="left" wrapText="1"/>
    </xf>
    <xf numFmtId="0" fontId="7" fillId="0" borderId="0" xfId="0" applyFont="1" applyFill="1" applyBorder="1"/>
    <xf numFmtId="0" fontId="16" fillId="0" borderId="0" xfId="0" applyFont="1" applyFill="1" applyBorder="1"/>
    <xf numFmtId="0" fontId="7" fillId="0" borderId="4" xfId="0" applyFont="1" applyBorder="1" applyAlignment="1">
      <alignment horizontal="left"/>
    </xf>
    <xf numFmtId="0" fontId="0" fillId="12" borderId="4" xfId="0" applyFill="1" applyBorder="1"/>
    <xf numFmtId="14" fontId="5" fillId="0" borderId="0" xfId="0" applyNumberFormat="1" applyFont="1"/>
    <xf numFmtId="0" fontId="0" fillId="0" borderId="0" xfId="0" applyAlignment="1">
      <alignment vertical="top"/>
    </xf>
    <xf numFmtId="0" fontId="19" fillId="0" borderId="6" xfId="1" applyFont="1" applyFill="1" applyBorder="1" applyAlignment="1">
      <alignment horizontal="left" wrapText="1"/>
    </xf>
    <xf numFmtId="49" fontId="0" fillId="0" borderId="4" xfId="0" applyNumberFormat="1" applyBorder="1" applyAlignment="1">
      <alignment vertical="top"/>
    </xf>
    <xf numFmtId="0" fontId="4" fillId="0" borderId="4" xfId="1" applyFont="1" applyFill="1" applyBorder="1" applyAlignment="1">
      <alignment horizontal="left" vertical="top" wrapText="1"/>
    </xf>
    <xf numFmtId="0" fontId="0" fillId="0" borderId="4" xfId="0" applyFill="1" applyBorder="1" applyAlignment="1">
      <alignment vertical="top"/>
    </xf>
    <xf numFmtId="0" fontId="0" fillId="0" borderId="4" xfId="0" applyBorder="1" applyAlignment="1">
      <alignment vertical="top"/>
    </xf>
    <xf numFmtId="0" fontId="7" fillId="0" borderId="4" xfId="0" applyFont="1" applyBorder="1" applyAlignment="1">
      <alignment vertical="top"/>
    </xf>
    <xf numFmtId="16" fontId="0" fillId="0" borderId="4" xfId="0" applyNumberFormat="1" applyBorder="1"/>
    <xf numFmtId="49" fontId="7" fillId="0" borderId="4" xfId="0" applyNumberFormat="1" applyFont="1" applyBorder="1"/>
    <xf numFmtId="0" fontId="14" fillId="0" borderId="4" xfId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vertical="top"/>
    </xf>
    <xf numFmtId="0" fontId="4" fillId="0" borderId="18" xfId="1" applyFont="1" applyFill="1" applyBorder="1" applyAlignment="1">
      <alignment horizontal="left" wrapText="1"/>
    </xf>
    <xf numFmtId="0" fontId="0" fillId="7" borderId="4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14" fontId="0" fillId="0" borderId="0" xfId="0" applyNumberFormat="1" applyBorder="1" applyAlignment="1">
      <alignment horizontal="center"/>
    </xf>
    <xf numFmtId="14" fontId="7" fillId="0" borderId="0" xfId="0" applyNumberFormat="1" applyFont="1" applyBorder="1" applyAlignment="1">
      <alignment horizontal="center"/>
    </xf>
    <xf numFmtId="0" fontId="16" fillId="0" borderId="0" xfId="0" applyFont="1" applyFill="1"/>
    <xf numFmtId="0" fontId="5" fillId="0" borderId="0" xfId="0" applyFont="1" applyFill="1"/>
    <xf numFmtId="0" fontId="20" fillId="0" borderId="4" xfId="0" applyFont="1" applyBorder="1"/>
    <xf numFmtId="0" fontId="20" fillId="7" borderId="4" xfId="0" applyFont="1" applyFill="1" applyBorder="1"/>
    <xf numFmtId="0" fontId="0" fillId="0" borderId="7" xfId="0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0" fontId="4" fillId="0" borderId="7" xfId="1" applyFont="1" applyFill="1" applyBorder="1" applyAlignment="1">
      <alignment horizontal="center" wrapText="1"/>
    </xf>
    <xf numFmtId="0" fontId="0" fillId="0" borderId="19" xfId="0" applyBorder="1" applyAlignment="1">
      <alignment horizontal="left"/>
    </xf>
    <xf numFmtId="49" fontId="14" fillId="0" borderId="8" xfId="1" applyNumberFormat="1" applyFont="1" applyFill="1" applyBorder="1" applyAlignment="1">
      <alignment horizontal="left" wrapText="1"/>
    </xf>
    <xf numFmtId="0" fontId="7" fillId="0" borderId="8" xfId="0" applyFont="1" applyBorder="1" applyAlignment="1">
      <alignment horizontal="left"/>
    </xf>
    <xf numFmtId="49" fontId="14" fillId="0" borderId="0" xfId="1" applyNumberFormat="1" applyFont="1" applyFill="1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19" xfId="0" applyFill="1" applyBorder="1" applyAlignment="1">
      <alignment horizontal="left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3" fillId="0" borderId="4" xfId="0" applyFont="1" applyBorder="1"/>
    <xf numFmtId="0" fontId="23" fillId="3" borderId="4" xfId="0" applyFont="1" applyFill="1" applyBorder="1"/>
    <xf numFmtId="0" fontId="23" fillId="0" borderId="4" xfId="0" applyFont="1" applyFill="1" applyBorder="1"/>
    <xf numFmtId="0" fontId="23" fillId="4" borderId="4" xfId="0" applyFont="1" applyFill="1" applyBorder="1"/>
    <xf numFmtId="0" fontId="23" fillId="0" borderId="0" xfId="0" applyFont="1" applyFill="1"/>
    <xf numFmtId="0" fontId="23" fillId="0" borderId="7" xfId="0" applyFont="1" applyFill="1" applyBorder="1"/>
    <xf numFmtId="0" fontId="23" fillId="7" borderId="4" xfId="0" applyFont="1" applyFill="1" applyBorder="1"/>
    <xf numFmtId="6" fontId="23" fillId="0" borderId="4" xfId="0" applyNumberFormat="1" applyFont="1" applyFill="1" applyBorder="1"/>
    <xf numFmtId="164" fontId="23" fillId="0" borderId="4" xfId="0" applyNumberFormat="1" applyFont="1" applyFill="1" applyBorder="1"/>
    <xf numFmtId="0" fontId="5" fillId="5" borderId="0" xfId="0" applyFont="1" applyFill="1" applyBorder="1"/>
    <xf numFmtId="0" fontId="5" fillId="0" borderId="0" xfId="0" applyFont="1" applyFill="1" applyAlignment="1">
      <alignment horizontal="left"/>
    </xf>
    <xf numFmtId="0" fontId="7" fillId="0" borderId="3" xfId="0" applyFont="1" applyBorder="1"/>
    <xf numFmtId="49" fontId="4" fillId="0" borderId="16" xfId="1" applyNumberFormat="1" applyFont="1" applyFill="1" applyBorder="1" applyAlignment="1">
      <alignment horizontal="left"/>
    </xf>
    <xf numFmtId="0" fontId="21" fillId="0" borderId="4" xfId="0" applyFont="1" applyFill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6" fillId="0" borderId="10" xfId="0" applyFont="1" applyFill="1" applyBorder="1"/>
    <xf numFmtId="0" fontId="0" fillId="0" borderId="0" xfId="0" applyFill="1" applyAlignment="1">
      <alignment horizontal="left"/>
    </xf>
    <xf numFmtId="0" fontId="7" fillId="0" borderId="4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3" fillId="0" borderId="4" xfId="0" applyFont="1" applyBorder="1"/>
    <xf numFmtId="0" fontId="3" fillId="0" borderId="4" xfId="0" applyFont="1" applyFill="1" applyBorder="1"/>
    <xf numFmtId="49" fontId="5" fillId="4" borderId="0" xfId="0" applyNumberFormat="1" applyFont="1" applyFill="1" applyAlignment="1">
      <alignment horizontal="left"/>
    </xf>
    <xf numFmtId="49" fontId="5" fillId="3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/>
    </xf>
    <xf numFmtId="49" fontId="5" fillId="5" borderId="0" xfId="0" applyNumberFormat="1" applyFont="1" applyFill="1" applyAlignment="1">
      <alignment horizontal="left"/>
    </xf>
    <xf numFmtId="165" fontId="3" fillId="0" borderId="0" xfId="2" applyNumberFormat="1" applyFont="1" applyFill="1" applyAlignment="1">
      <alignment horizontal="center"/>
    </xf>
    <xf numFmtId="165" fontId="0" fillId="0" borderId="0" xfId="2" applyNumberFormat="1" applyFont="1" applyFill="1" applyBorder="1"/>
    <xf numFmtId="165" fontId="0" fillId="0" borderId="0" xfId="2" applyNumberFormat="1" applyFont="1" applyFill="1"/>
    <xf numFmtId="165" fontId="4" fillId="0" borderId="0" xfId="2" applyNumberFormat="1" applyFont="1" applyFill="1" applyBorder="1" applyAlignment="1">
      <alignment horizontal="left" wrapText="1"/>
    </xf>
    <xf numFmtId="0" fontId="16" fillId="0" borderId="0" xfId="0" applyFont="1" applyBorder="1" applyAlignment="1">
      <alignment horizontal="left"/>
    </xf>
    <xf numFmtId="17" fontId="7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5" fontId="1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4" fontId="3" fillId="0" borderId="0" xfId="0" applyNumberFormat="1" applyFont="1"/>
    <xf numFmtId="49" fontId="4" fillId="7" borderId="4" xfId="1" applyNumberFormat="1" applyFont="1" applyFill="1" applyBorder="1" applyAlignment="1">
      <alignment horizontal="left" wrapText="1"/>
    </xf>
    <xf numFmtId="17" fontId="0" fillId="0" borderId="4" xfId="0" applyNumberFormat="1" applyBorder="1"/>
    <xf numFmtId="49" fontId="0" fillId="0" borderId="4" xfId="0" applyNumberFormat="1" applyBorder="1" applyAlignment="1">
      <alignment horizontal="right"/>
    </xf>
    <xf numFmtId="14" fontId="0" fillId="13" borderId="4" xfId="0" applyNumberFormat="1" applyFill="1" applyBorder="1"/>
    <xf numFmtId="0" fontId="0" fillId="13" borderId="4" xfId="0" applyFill="1" applyBorder="1"/>
    <xf numFmtId="0" fontId="8" fillId="0" borderId="4" xfId="0" applyFont="1" applyFill="1" applyBorder="1"/>
    <xf numFmtId="0" fontId="8" fillId="0" borderId="4" xfId="0" applyFont="1" applyFill="1" applyBorder="1" applyAlignment="1">
      <alignment vertical="top"/>
    </xf>
    <xf numFmtId="14" fontId="0" fillId="9" borderId="4" xfId="0" applyNumberFormat="1" applyFill="1" applyBorder="1"/>
    <xf numFmtId="14" fontId="4" fillId="10" borderId="4" xfId="1" applyNumberFormat="1" applyFont="1" applyFill="1" applyBorder="1" applyAlignment="1">
      <alignment horizontal="right" wrapText="1"/>
    </xf>
    <xf numFmtId="6" fontId="5" fillId="0" borderId="0" xfId="0" applyNumberFormat="1" applyFont="1"/>
    <xf numFmtId="0" fontId="18" fillId="0" borderId="11" xfId="0" applyFont="1" applyFill="1" applyBorder="1"/>
    <xf numFmtId="0" fontId="5" fillId="0" borderId="4" xfId="0" applyFont="1" applyFill="1" applyBorder="1"/>
    <xf numFmtId="0" fontId="15" fillId="0" borderId="4" xfId="0" applyFont="1" applyFill="1" applyBorder="1"/>
    <xf numFmtId="14" fontId="5" fillId="0" borderId="0" xfId="0" applyNumberFormat="1" applyFont="1" applyFill="1"/>
    <xf numFmtId="0" fontId="18" fillId="0" borderId="12" xfId="0" applyFont="1" applyBorder="1" applyAlignment="1">
      <alignment wrapText="1"/>
    </xf>
    <xf numFmtId="0" fontId="5" fillId="0" borderId="0" xfId="0" applyFont="1" applyAlignment="1">
      <alignment horizontal="right"/>
    </xf>
    <xf numFmtId="0" fontId="6" fillId="0" borderId="4" xfId="0" applyFont="1" applyFill="1" applyBorder="1"/>
    <xf numFmtId="14" fontId="3" fillId="13" borderId="4" xfId="0" applyNumberFormat="1" applyFont="1" applyFill="1" applyBorder="1"/>
    <xf numFmtId="0" fontId="0" fillId="0" borderId="8" xfId="0" applyFill="1" applyBorder="1"/>
    <xf numFmtId="0" fontId="0" fillId="0" borderId="16" xfId="0" applyFill="1" applyBorder="1"/>
    <xf numFmtId="0" fontId="0" fillId="0" borderId="17" xfId="0" applyFill="1" applyBorder="1"/>
    <xf numFmtId="0" fontId="7" fillId="7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/>
    </xf>
    <xf numFmtId="14" fontId="7" fillId="0" borderId="4" xfId="0" applyNumberFormat="1" applyFont="1" applyFill="1" applyBorder="1" applyAlignment="1">
      <alignment horizontal="center"/>
    </xf>
    <xf numFmtId="14" fontId="0" fillId="0" borderId="8" xfId="0" applyNumberForma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17" fontId="3" fillId="0" borderId="0" xfId="0" applyNumberFormat="1" applyFont="1"/>
    <xf numFmtId="0" fontId="20" fillId="0" borderId="4" xfId="0" applyFont="1" applyFill="1" applyBorder="1"/>
    <xf numFmtId="0" fontId="0" fillId="0" borderId="15" xfId="0" applyFill="1" applyBorder="1"/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/>
    </xf>
    <xf numFmtId="49" fontId="4" fillId="0" borderId="7" xfId="1" applyNumberFormat="1" applyFont="1" applyFill="1" applyBorder="1" applyAlignment="1">
      <alignment horizontal="left" wrapText="1"/>
    </xf>
    <xf numFmtId="49" fontId="7" fillId="0" borderId="7" xfId="0" applyNumberFormat="1" applyFont="1" applyBorder="1" applyAlignment="1">
      <alignment vertical="top"/>
    </xf>
    <xf numFmtId="0" fontId="14" fillId="0" borderId="7" xfId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vertical="top"/>
    </xf>
    <xf numFmtId="0" fontId="7" fillId="0" borderId="7" xfId="0" applyFont="1" applyBorder="1" applyAlignment="1">
      <alignment vertical="top"/>
    </xf>
    <xf numFmtId="0" fontId="8" fillId="0" borderId="7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6" xfId="0" applyBorder="1"/>
    <xf numFmtId="0" fontId="0" fillId="0" borderId="17" xfId="0" applyBorder="1"/>
    <xf numFmtId="0" fontId="7" fillId="0" borderId="15" xfId="0" applyFont="1" applyBorder="1"/>
    <xf numFmtId="0" fontId="7" fillId="0" borderId="20" xfId="0" applyFont="1" applyBorder="1"/>
    <xf numFmtId="0" fontId="7" fillId="0" borderId="21" xfId="0" applyFont="1" applyBorder="1"/>
    <xf numFmtId="14" fontId="5" fillId="0" borderId="0" xfId="0" applyNumberFormat="1" applyFont="1" applyAlignment="1">
      <alignment horizontal="right"/>
    </xf>
    <xf numFmtId="1" fontId="5" fillId="3" borderId="0" xfId="0" applyNumberFormat="1" applyFont="1" applyFill="1"/>
    <xf numFmtId="0" fontId="5" fillId="7" borderId="0" xfId="0" applyFont="1" applyFill="1"/>
    <xf numFmtId="14" fontId="5" fillId="13" borderId="4" xfId="0" applyNumberFormat="1" applyFont="1" applyFill="1" applyBorder="1"/>
    <xf numFmtId="0" fontId="18" fillId="0" borderId="0" xfId="0" applyFont="1" applyFill="1" applyBorder="1"/>
    <xf numFmtId="166" fontId="0" fillId="13" borderId="4" xfId="0" applyNumberFormat="1" applyFill="1" applyBorder="1"/>
    <xf numFmtId="166" fontId="0" fillId="0" borderId="4" xfId="0" applyNumberFormat="1" applyFill="1" applyBorder="1"/>
    <xf numFmtId="167" fontId="0" fillId="0" borderId="4" xfId="0" applyNumberFormat="1" applyFill="1" applyBorder="1"/>
    <xf numFmtId="0" fontId="0" fillId="0" borderId="4" xfId="1" applyFont="1" applyFill="1" applyBorder="1" applyAlignment="1">
      <alignment horizontal="left" wrapText="1"/>
    </xf>
    <xf numFmtId="0" fontId="4" fillId="10" borderId="0" xfId="1" applyFont="1" applyFill="1" applyBorder="1" applyAlignment="1">
      <alignment horizontal="right" wrapText="1"/>
    </xf>
    <xf numFmtId="49" fontId="4" fillId="0" borderId="4" xfId="1" applyNumberFormat="1" applyFont="1" applyFill="1" applyBorder="1" applyAlignment="1">
      <alignment horizontal="right" wrapText="1"/>
    </xf>
    <xf numFmtId="49" fontId="0" fillId="0" borderId="4" xfId="0" applyNumberFormat="1" applyFill="1" applyBorder="1" applyAlignment="1">
      <alignment horizontal="right"/>
    </xf>
    <xf numFmtId="49" fontId="0" fillId="0" borderId="7" xfId="0" applyNumberFormat="1" applyBorder="1" applyAlignment="1">
      <alignment horizontal="left"/>
    </xf>
    <xf numFmtId="0" fontId="0" fillId="0" borderId="9" xfId="0" applyBorder="1"/>
    <xf numFmtId="0" fontId="0" fillId="0" borderId="8" xfId="0" applyFont="1" applyFill="1" applyBorder="1"/>
    <xf numFmtId="0" fontId="7" fillId="0" borderId="8" xfId="0" applyFont="1" applyFill="1" applyBorder="1"/>
    <xf numFmtId="0" fontId="7" fillId="7" borderId="8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165" fontId="4" fillId="0" borderId="22" xfId="2" applyNumberFormat="1" applyFont="1" applyFill="1" applyBorder="1" applyAlignment="1">
      <alignment horizontal="left" wrapText="1"/>
    </xf>
    <xf numFmtId="165" fontId="0" fillId="0" borderId="22" xfId="2" applyNumberFormat="1" applyFont="1" applyFill="1" applyBorder="1"/>
    <xf numFmtId="0" fontId="4" fillId="0" borderId="16" xfId="1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right"/>
    </xf>
    <xf numFmtId="49" fontId="4" fillId="0" borderId="23" xfId="1" applyNumberFormat="1" applyFont="1" applyFill="1" applyBorder="1" applyAlignment="1">
      <alignment horizontal="left" wrapText="1"/>
    </xf>
    <xf numFmtId="0" fontId="4" fillId="0" borderId="23" xfId="1" applyFont="1" applyFill="1" applyBorder="1" applyAlignment="1">
      <alignment horizontal="left" wrapText="1"/>
    </xf>
    <xf numFmtId="49" fontId="3" fillId="0" borderId="23" xfId="0" applyNumberFormat="1" applyFont="1" applyFill="1" applyBorder="1"/>
    <xf numFmtId="0" fontId="3" fillId="0" borderId="23" xfId="0" applyFont="1" applyFill="1" applyBorder="1"/>
    <xf numFmtId="0" fontId="3" fillId="0" borderId="23" xfId="0" applyFont="1" applyFill="1" applyBorder="1" applyAlignment="1">
      <alignment horizontal="left"/>
    </xf>
    <xf numFmtId="0" fontId="3" fillId="0" borderId="23" xfId="0" applyFont="1" applyBorder="1"/>
    <xf numFmtId="0" fontId="3" fillId="0" borderId="23" xfId="1" applyFont="1" applyFill="1" applyBorder="1" applyAlignment="1">
      <alignment horizontal="left" wrapText="1"/>
    </xf>
    <xf numFmtId="49" fontId="3" fillId="0" borderId="23" xfId="0" applyNumberFormat="1" applyFont="1" applyBorder="1"/>
    <xf numFmtId="49" fontId="3" fillId="0" borderId="23" xfId="0" applyNumberFormat="1" applyFont="1" applyBorder="1" applyAlignment="1">
      <alignment vertical="center"/>
    </xf>
    <xf numFmtId="0" fontId="3" fillId="0" borderId="23" xfId="0" applyFont="1" applyFill="1" applyBorder="1" applyAlignment="1">
      <alignment vertical="justify"/>
    </xf>
    <xf numFmtId="0" fontId="3" fillId="0" borderId="23" xfId="0" applyFont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16" fillId="0" borderId="24" xfId="0" applyFont="1" applyFill="1" applyBorder="1"/>
    <xf numFmtId="0" fontId="0" fillId="0" borderId="23" xfId="0" applyBorder="1" applyAlignment="1">
      <alignment horizontal="right"/>
    </xf>
    <xf numFmtId="0" fontId="0" fillId="0" borderId="23" xfId="0" applyBorder="1"/>
    <xf numFmtId="0" fontId="3" fillId="0" borderId="23" xfId="0" applyFont="1" applyBorder="1" applyAlignment="1">
      <alignment horizontal="right"/>
    </xf>
    <xf numFmtId="0" fontId="0" fillId="0" borderId="23" xfId="0" applyFill="1" applyBorder="1"/>
    <xf numFmtId="0" fontId="0" fillId="0" borderId="23" xfId="0" applyFont="1" applyFill="1" applyBorder="1"/>
    <xf numFmtId="0" fontId="0" fillId="0" borderId="23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7" fillId="0" borderId="23" xfId="0" applyFont="1" applyFill="1" applyBorder="1"/>
    <xf numFmtId="0" fontId="0" fillId="0" borderId="23" xfId="0" applyFill="1" applyBorder="1" applyAlignment="1">
      <alignment horizontal="center"/>
    </xf>
    <xf numFmtId="14" fontId="0" fillId="13" borderId="23" xfId="0" applyNumberFormat="1" applyFill="1" applyBorder="1"/>
    <xf numFmtId="0" fontId="0" fillId="0" borderId="23" xfId="0" applyFont="1" applyFill="1" applyBorder="1" applyAlignment="1">
      <alignment horizontal="left"/>
    </xf>
    <xf numFmtId="0" fontId="7" fillId="14" borderId="4" xfId="0" applyFont="1" applyFill="1" applyBorder="1"/>
    <xf numFmtId="0" fontId="7" fillId="14" borderId="4" xfId="0" applyFont="1" applyFill="1" applyBorder="1" applyAlignment="1">
      <alignment vertical="top"/>
    </xf>
    <xf numFmtId="0" fontId="3" fillId="14" borderId="4" xfId="0" applyFont="1" applyFill="1" applyBorder="1"/>
    <xf numFmtId="0" fontId="0" fillId="14" borderId="4" xfId="0" applyFont="1" applyFill="1" applyBorder="1"/>
    <xf numFmtId="49" fontId="3" fillId="0" borderId="4" xfId="0" applyNumberFormat="1" applyFont="1" applyBorder="1"/>
    <xf numFmtId="0" fontId="14" fillId="15" borderId="4" xfId="1" applyFont="1" applyFill="1" applyBorder="1" applyAlignment="1">
      <alignment horizontal="left" wrapText="1"/>
    </xf>
    <xf numFmtId="0" fontId="0" fillId="0" borderId="0" xfId="0" applyBorder="1" applyAlignment="1">
      <alignment vertical="top"/>
    </xf>
    <xf numFmtId="0" fontId="4" fillId="0" borderId="24" xfId="1" applyFont="1" applyFill="1" applyBorder="1" applyAlignment="1">
      <alignment horizontal="left" wrapText="1"/>
    </xf>
    <xf numFmtId="0" fontId="0" fillId="0" borderId="24" xfId="0" applyFill="1" applyBorder="1"/>
    <xf numFmtId="0" fontId="14" fillId="0" borderId="24" xfId="1" applyFont="1" applyFill="1" applyBorder="1" applyAlignment="1">
      <alignment horizontal="left" vertical="top" wrapText="1"/>
    </xf>
    <xf numFmtId="166" fontId="3" fillId="13" borderId="4" xfId="0" applyNumberFormat="1" applyFont="1" applyFill="1" applyBorder="1"/>
    <xf numFmtId="14" fontId="23" fillId="4" borderId="7" xfId="0" applyNumberFormat="1" applyFont="1" applyFill="1" applyBorder="1"/>
    <xf numFmtId="14" fontId="23" fillId="4" borderId="4" xfId="0" applyNumberFormat="1" applyFont="1" applyFill="1" applyBorder="1"/>
    <xf numFmtId="0" fontId="0" fillId="0" borderId="25" xfId="0" applyBorder="1"/>
    <xf numFmtId="0" fontId="0" fillId="3" borderId="25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4" fillId="0" borderId="9" xfId="1" applyFont="1" applyFill="1" applyBorder="1" applyAlignment="1">
      <alignment horizontal="left" wrapText="1"/>
    </xf>
    <xf numFmtId="0" fontId="0" fillId="14" borderId="0" xfId="0" applyFill="1" applyBorder="1"/>
    <xf numFmtId="14" fontId="0" fillId="0" borderId="4" xfId="0" applyNumberFormat="1" applyFill="1" applyBorder="1"/>
    <xf numFmtId="0" fontId="2" fillId="0" borderId="0" xfId="3"/>
    <xf numFmtId="0" fontId="22" fillId="0" borderId="0" xfId="4" applyFont="1" applyFill="1"/>
    <xf numFmtId="0" fontId="25" fillId="0" borderId="4" xfId="4" applyBorder="1"/>
    <xf numFmtId="0" fontId="25" fillId="0" borderId="4" xfId="4" applyFill="1" applyBorder="1"/>
    <xf numFmtId="0" fontId="25" fillId="0" borderId="4" xfId="4" applyBorder="1" applyAlignment="1">
      <alignment horizontal="left"/>
    </xf>
    <xf numFmtId="0" fontId="3" fillId="0" borderId="4" xfId="4" applyFont="1" applyBorder="1"/>
    <xf numFmtId="0" fontId="25" fillId="3" borderId="4" xfId="4" applyFill="1" applyBorder="1" applyAlignment="1">
      <alignment horizontal="center"/>
    </xf>
    <xf numFmtId="0" fontId="25" fillId="3" borderId="4" xfId="4" applyFont="1" applyFill="1" applyBorder="1" applyAlignment="1">
      <alignment horizontal="center"/>
    </xf>
    <xf numFmtId="14" fontId="25" fillId="13" borderId="4" xfId="4" applyNumberFormat="1" applyFill="1" applyBorder="1"/>
    <xf numFmtId="0" fontId="25" fillId="14" borderId="0" xfId="4" applyFill="1" applyBorder="1"/>
    <xf numFmtId="0" fontId="3" fillId="0" borderId="4" xfId="4" applyFont="1" applyFill="1" applyBorder="1"/>
    <xf numFmtId="0" fontId="25" fillId="0" borderId="9" xfId="4" applyFont="1" applyFill="1" applyBorder="1"/>
    <xf numFmtId="0" fontId="25" fillId="0" borderId="4" xfId="4" applyFont="1" applyFill="1" applyBorder="1"/>
    <xf numFmtId="0" fontId="25" fillId="7" borderId="4" xfId="4" applyFill="1" applyBorder="1" applyAlignment="1">
      <alignment horizontal="center"/>
    </xf>
    <xf numFmtId="0" fontId="22" fillId="0" borderId="0" xfId="4" applyFont="1" applyFill="1" applyAlignment="1">
      <alignment wrapText="1"/>
    </xf>
    <xf numFmtId="0" fontId="16" fillId="0" borderId="0" xfId="4" applyFont="1" applyAlignment="1">
      <alignment horizontal="left"/>
    </xf>
    <xf numFmtId="0" fontId="22" fillId="0" borderId="0" xfId="4" applyFont="1"/>
    <xf numFmtId="0" fontId="3" fillId="0" borderId="0" xfId="4" applyFont="1"/>
    <xf numFmtId="0" fontId="21" fillId="0" borderId="0" xfId="3" applyFont="1"/>
    <xf numFmtId="0" fontId="3" fillId="16" borderId="22" xfId="6" applyFill="1" applyBorder="1"/>
    <xf numFmtId="0" fontId="3" fillId="0" borderId="4" xfId="6" applyBorder="1"/>
    <xf numFmtId="0" fontId="3" fillId="0" borderId="4" xfId="6" applyFont="1" applyFill="1" applyBorder="1"/>
    <xf numFmtId="0" fontId="3" fillId="0" borderId="4" xfId="6" applyFill="1" applyBorder="1" applyAlignment="1">
      <alignment horizontal="left"/>
    </xf>
    <xf numFmtId="0" fontId="3" fillId="7" borderId="4" xfId="6" applyFill="1" applyBorder="1" applyAlignment="1">
      <alignment horizontal="center"/>
    </xf>
    <xf numFmtId="14" fontId="3" fillId="13" borderId="4" xfId="6" applyNumberFormat="1" applyFill="1" applyBorder="1"/>
    <xf numFmtId="0" fontId="3" fillId="0" borderId="0" xfId="6"/>
    <xf numFmtId="0" fontId="3" fillId="0" borderId="0" xfId="6" applyBorder="1"/>
    <xf numFmtId="0" fontId="3" fillId="0" borderId="2" xfId="6" applyBorder="1"/>
    <xf numFmtId="0" fontId="3" fillId="0" borderId="4" xfId="6" applyBorder="1" applyAlignment="1">
      <alignment horizontal="left"/>
    </xf>
    <xf numFmtId="0" fontId="3" fillId="0" borderId="8" xfId="6" applyBorder="1" applyAlignment="1">
      <alignment horizontal="left"/>
    </xf>
    <xf numFmtId="0" fontId="4" fillId="0" borderId="8" xfId="1" applyFont="1" applyFill="1" applyBorder="1" applyAlignment="1">
      <alignment horizontal="left" wrapText="1"/>
    </xf>
    <xf numFmtId="0" fontId="4" fillId="2" borderId="8" xfId="1" applyFont="1" applyFill="1" applyBorder="1" applyAlignment="1">
      <alignment horizontal="center" wrapText="1"/>
    </xf>
    <xf numFmtId="0" fontId="3" fillId="3" borderId="4" xfId="6" applyFill="1" applyBorder="1" applyAlignment="1">
      <alignment horizontal="center"/>
    </xf>
    <xf numFmtId="0" fontId="4" fillId="0" borderId="8" xfId="1" applyFont="1" applyFill="1" applyBorder="1" applyAlignment="1">
      <alignment horizontal="center" wrapText="1"/>
    </xf>
    <xf numFmtId="0" fontId="3" fillId="0" borderId="4" xfId="6" applyFill="1" applyBorder="1" applyAlignment="1">
      <alignment horizontal="center"/>
    </xf>
    <xf numFmtId="0" fontId="3" fillId="0" borderId="25" xfId="6" applyBorder="1"/>
    <xf numFmtId="0" fontId="3" fillId="3" borderId="25" xfId="6" applyFill="1" applyBorder="1" applyAlignment="1">
      <alignment horizontal="center"/>
    </xf>
    <xf numFmtId="0" fontId="3" fillId="0" borderId="25" xfId="6" applyBorder="1" applyAlignment="1">
      <alignment horizontal="left"/>
    </xf>
    <xf numFmtId="0" fontId="3" fillId="0" borderId="0" xfId="6" applyFill="1" applyBorder="1"/>
    <xf numFmtId="0" fontId="3" fillId="3" borderId="4" xfId="6" applyFont="1" applyFill="1" applyBorder="1" applyAlignment="1">
      <alignment horizontal="center"/>
    </xf>
    <xf numFmtId="0" fontId="3" fillId="0" borderId="4" xfId="6" applyFont="1" applyFill="1" applyBorder="1" applyAlignment="1">
      <alignment horizontal="center"/>
    </xf>
    <xf numFmtId="0" fontId="3" fillId="0" borderId="4" xfId="6" applyFill="1" applyBorder="1"/>
    <xf numFmtId="0" fontId="4" fillId="0" borderId="4" xfId="1" applyFont="1" applyFill="1" applyBorder="1" applyAlignment="1">
      <alignment horizontal="left" wrapText="1"/>
    </xf>
    <xf numFmtId="49" fontId="3" fillId="0" borderId="4" xfId="6" applyNumberFormat="1" applyFill="1" applyBorder="1" applyAlignment="1">
      <alignment horizontal="left"/>
    </xf>
    <xf numFmtId="49" fontId="3" fillId="0" borderId="4" xfId="6" applyNumberFormat="1" applyBorder="1" applyAlignment="1">
      <alignment horizontal="left"/>
    </xf>
    <xf numFmtId="0" fontId="3" fillId="3" borderId="9" xfId="6" applyFill="1" applyBorder="1" applyAlignment="1">
      <alignment horizontal="center"/>
    </xf>
    <xf numFmtId="0" fontId="3" fillId="0" borderId="0" xfId="6" applyFill="1" applyBorder="1" applyAlignment="1">
      <alignment horizontal="center"/>
    </xf>
    <xf numFmtId="0" fontId="3" fillId="0" borderId="4" xfId="6" applyFont="1" applyBorder="1"/>
    <xf numFmtId="0" fontId="3" fillId="0" borderId="25" xfId="6" applyFill="1" applyBorder="1"/>
    <xf numFmtId="0" fontId="3" fillId="0" borderId="25" xfId="6" applyFill="1" applyBorder="1" applyAlignment="1">
      <alignment horizontal="left"/>
    </xf>
    <xf numFmtId="0" fontId="4" fillId="0" borderId="25" xfId="1" applyFont="1" applyFill="1" applyBorder="1" applyAlignment="1">
      <alignment horizontal="left" wrapText="1"/>
    </xf>
    <xf numFmtId="0" fontId="3" fillId="7" borderId="25" xfId="6" applyFill="1" applyBorder="1" applyAlignment="1">
      <alignment horizontal="center"/>
    </xf>
    <xf numFmtId="0" fontId="3" fillId="0" borderId="25" xfId="6" applyFill="1" applyBorder="1" applyAlignment="1">
      <alignment horizontal="center"/>
    </xf>
    <xf numFmtId="0" fontId="3" fillId="3" borderId="9" xfId="6" applyFont="1" applyFill="1" applyBorder="1" applyAlignment="1">
      <alignment horizontal="center"/>
    </xf>
    <xf numFmtId="0" fontId="3" fillId="3" borderId="4" xfId="4" applyFont="1" applyFill="1" applyBorder="1"/>
    <xf numFmtId="0" fontId="3" fillId="0" borderId="4" xfId="6" applyBorder="1" applyAlignment="1">
      <alignment horizontal="center"/>
    </xf>
    <xf numFmtId="0" fontId="2" fillId="0" borderId="4" xfId="3" applyBorder="1"/>
    <xf numFmtId="0" fontId="25" fillId="0" borderId="9" xfId="4" applyFill="1" applyBorder="1" applyAlignment="1">
      <alignment horizontal="center"/>
    </xf>
    <xf numFmtId="14" fontId="25" fillId="0" borderId="4" xfId="4" applyNumberFormat="1" applyFill="1" applyBorder="1"/>
    <xf numFmtId="0" fontId="0" fillId="14" borderId="0" xfId="4" applyFont="1" applyFill="1" applyBorder="1"/>
    <xf numFmtId="0" fontId="3" fillId="0" borderId="0" xfId="6" applyFill="1" applyBorder="1" applyAlignment="1">
      <alignment horizontal="left"/>
    </xf>
    <xf numFmtId="0" fontId="3" fillId="7" borderId="4" xfId="9" applyFont="1" applyFill="1" applyBorder="1" applyAlignment="1">
      <alignment horizontal="center"/>
    </xf>
    <xf numFmtId="0" fontId="0" fillId="0" borderId="25" xfId="0" applyFill="1" applyBorder="1"/>
    <xf numFmtId="166" fontId="0" fillId="0" borderId="4" xfId="0" applyNumberForma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14" fontId="0" fillId="13" borderId="0" xfId="0" applyNumberFormat="1" applyFill="1" applyBorder="1"/>
    <xf numFmtId="0" fontId="3" fillId="0" borderId="4" xfId="0" applyFont="1" applyFill="1" applyBorder="1" applyAlignment="1">
      <alignment horizontal="left"/>
    </xf>
    <xf numFmtId="0" fontId="0" fillId="15" borderId="4" xfId="0" applyFill="1" applyBorder="1" applyAlignment="1">
      <alignment horizontal="left"/>
    </xf>
    <xf numFmtId="0" fontId="0" fillId="15" borderId="7" xfId="0" applyFill="1" applyBorder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Border="1" applyAlignment="1">
      <alignment horizontal="right"/>
    </xf>
    <xf numFmtId="14" fontId="16" fillId="0" borderId="0" xfId="0" applyNumberFormat="1" applyFont="1" applyFill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3" fillId="0" borderId="4" xfId="1" applyFont="1" applyFill="1" applyBorder="1" applyAlignment="1">
      <alignment horizontal="left" wrapText="1"/>
    </xf>
    <xf numFmtId="0" fontId="16" fillId="0" borderId="4" xfId="0" applyFont="1" applyBorder="1"/>
    <xf numFmtId="0" fontId="12" fillId="0" borderId="4" xfId="0" applyFont="1" applyBorder="1"/>
    <xf numFmtId="0" fontId="16" fillId="0" borderId="4" xfId="0" applyFont="1" applyBorder="1" applyAlignment="1">
      <alignment horizontal="center"/>
    </xf>
    <xf numFmtId="165" fontId="0" fillId="0" borderId="4" xfId="2" applyNumberFormat="1" applyFont="1" applyFill="1" applyBorder="1" applyAlignment="1">
      <alignment vertical="center"/>
    </xf>
    <xf numFmtId="17" fontId="7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16" fillId="0" borderId="24" xfId="0" applyFont="1" applyBorder="1"/>
    <xf numFmtId="0" fontId="0" fillId="0" borderId="24" xfId="0" applyBorder="1"/>
    <xf numFmtId="0" fontId="16" fillId="0" borderId="24" xfId="0" applyFont="1" applyBorder="1" applyAlignment="1">
      <alignment horizontal="center"/>
    </xf>
    <xf numFmtId="0" fontId="16" fillId="0" borderId="24" xfId="0" applyFont="1" applyBorder="1" applyAlignment="1">
      <alignment horizontal="center" wrapText="1"/>
    </xf>
    <xf numFmtId="0" fontId="16" fillId="0" borderId="24" xfId="0" applyFont="1" applyBorder="1" applyAlignment="1">
      <alignment wrapText="1"/>
    </xf>
    <xf numFmtId="165" fontId="16" fillId="0" borderId="24" xfId="2" applyNumberFormat="1" applyFont="1" applyFill="1" applyBorder="1"/>
    <xf numFmtId="49" fontId="0" fillId="0" borderId="25" xfId="0" applyNumberFormat="1" applyBorder="1" applyAlignment="1">
      <alignment horizontal="left"/>
    </xf>
    <xf numFmtId="49" fontId="0" fillId="15" borderId="4" xfId="0" applyNumberFormat="1" applyFill="1" applyBorder="1" applyAlignment="1">
      <alignment horizontal="left"/>
    </xf>
    <xf numFmtId="49" fontId="4" fillId="0" borderId="8" xfId="1" applyNumberFormat="1" applyFont="1" applyFill="1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15" borderId="0" xfId="0" applyFill="1" applyBorder="1" applyAlignment="1">
      <alignment horizontal="left"/>
    </xf>
    <xf numFmtId="49" fontId="0" fillId="0" borderId="8" xfId="0" applyNumberFormat="1" applyBorder="1" applyAlignment="1">
      <alignment horizontal="left"/>
    </xf>
    <xf numFmtId="0" fontId="7" fillId="0" borderId="10" xfId="0" applyFont="1" applyFill="1" applyBorder="1"/>
    <xf numFmtId="0" fontId="3" fillId="0" borderId="8" xfId="1" applyFont="1" applyFill="1" applyBorder="1" applyAlignment="1">
      <alignment horizontal="left" wrapText="1"/>
    </xf>
    <xf numFmtId="0" fontId="16" fillId="0" borderId="4" xfId="0" applyFont="1" applyFill="1" applyBorder="1"/>
    <xf numFmtId="0" fontId="14" fillId="0" borderId="25" xfId="1" applyFont="1" applyFill="1" applyBorder="1" applyAlignment="1">
      <alignment horizontal="left" wrapText="1"/>
    </xf>
    <xf numFmtId="0" fontId="19" fillId="0" borderId="4" xfId="1" applyFont="1" applyFill="1" applyBorder="1" applyAlignment="1">
      <alignment horizontal="left" wrapText="1"/>
    </xf>
    <xf numFmtId="0" fontId="14" fillId="0" borderId="9" xfId="1" applyFont="1" applyFill="1" applyBorder="1" applyAlignment="1">
      <alignment horizontal="left" wrapText="1"/>
    </xf>
    <xf numFmtId="0" fontId="14" fillId="0" borderId="23" xfId="1" applyFont="1" applyFill="1" applyBorder="1" applyAlignment="1">
      <alignment horizontal="left" wrapText="1"/>
    </xf>
    <xf numFmtId="0" fontId="0" fillId="0" borderId="10" xfId="0" applyBorder="1"/>
    <xf numFmtId="0" fontId="0" fillId="0" borderId="7" xfId="0" applyFont="1" applyFill="1" applyBorder="1"/>
    <xf numFmtId="0" fontId="0" fillId="3" borderId="0" xfId="0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 wrapText="1"/>
    </xf>
    <xf numFmtId="0" fontId="0" fillId="7" borderId="4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14" fontId="7" fillId="0" borderId="8" xfId="0" applyNumberFormat="1" applyFont="1" applyFill="1" applyBorder="1" applyAlignment="1">
      <alignment horizontal="center"/>
    </xf>
    <xf numFmtId="14" fontId="0" fillId="13" borderId="7" xfId="0" applyNumberFormat="1" applyFill="1" applyBorder="1"/>
    <xf numFmtId="0" fontId="23" fillId="0" borderId="4" xfId="0" applyFont="1" applyBorder="1" applyAlignment="1">
      <alignment wrapText="1"/>
    </xf>
    <xf numFmtId="0" fontId="3" fillId="0" borderId="8" xfId="0" applyFont="1" applyFill="1" applyBorder="1"/>
    <xf numFmtId="16" fontId="23" fillId="0" borderId="4" xfId="0" applyNumberFormat="1" applyFont="1" applyBorder="1"/>
    <xf numFmtId="0" fontId="0" fillId="0" borderId="10" xfId="0" applyFill="1" applyBorder="1"/>
    <xf numFmtId="0" fontId="0" fillId="0" borderId="3" xfId="0" applyBorder="1"/>
    <xf numFmtId="0" fontId="4" fillId="0" borderId="25" xfId="1" applyNumberFormat="1" applyFont="1" applyFill="1" applyBorder="1" applyAlignment="1">
      <alignment horizontal="left" wrapText="1"/>
    </xf>
    <xf numFmtId="49" fontId="19" fillId="0" borderId="4" xfId="1" applyNumberFormat="1" applyFont="1" applyFill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3" fillId="0" borderId="7" xfId="1" applyFont="1" applyFill="1" applyBorder="1" applyAlignment="1">
      <alignment horizontal="left" wrapText="1"/>
    </xf>
    <xf numFmtId="0" fontId="19" fillId="0" borderId="4" xfId="1" applyFont="1" applyFill="1" applyBorder="1" applyAlignment="1">
      <alignment horizontal="left" vertical="center" wrapText="1"/>
    </xf>
    <xf numFmtId="0" fontId="16" fillId="0" borderId="4" xfId="0" applyFont="1" applyBorder="1" applyAlignment="1">
      <alignment vertical="center"/>
    </xf>
    <xf numFmtId="0" fontId="7" fillId="0" borderId="10" xfId="0" applyFont="1" applyBorder="1"/>
    <xf numFmtId="0" fontId="0" fillId="0" borderId="10" xfId="0" applyFont="1" applyFill="1" applyBorder="1"/>
    <xf numFmtId="0" fontId="16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/>
    </xf>
    <xf numFmtId="14" fontId="0" fillId="0" borderId="25" xfId="0" applyNumberFormat="1" applyFill="1" applyBorder="1" applyAlignment="1">
      <alignment horizontal="center"/>
    </xf>
    <xf numFmtId="0" fontId="16" fillId="0" borderId="4" xfId="0" applyFont="1" applyFill="1" applyBorder="1" applyAlignment="1">
      <alignment vertical="center"/>
    </xf>
    <xf numFmtId="0" fontId="6" fillId="0" borderId="0" xfId="0" applyFont="1" applyBorder="1"/>
    <xf numFmtId="0" fontId="3" fillId="3" borderId="0" xfId="6" applyFont="1" applyFill="1" applyBorder="1" applyAlignment="1">
      <alignment horizontal="center"/>
    </xf>
    <xf numFmtId="0" fontId="3" fillId="7" borderId="0" xfId="9" applyFont="1" applyFill="1" applyBorder="1" applyAlignment="1">
      <alignment horizontal="center"/>
    </xf>
    <xf numFmtId="14" fontId="7" fillId="0" borderId="10" xfId="0" applyNumberFormat="1" applyFont="1" applyFill="1" applyBorder="1" applyAlignment="1">
      <alignment horizontal="center"/>
    </xf>
    <xf numFmtId="0" fontId="6" fillId="0" borderId="23" xfId="0" applyFont="1" applyFill="1" applyBorder="1"/>
    <xf numFmtId="0" fontId="16" fillId="0" borderId="24" xfId="0" applyFont="1" applyBorder="1" applyAlignment="1">
      <alignment horizontal="left"/>
    </xf>
    <xf numFmtId="0" fontId="16" fillId="0" borderId="24" xfId="0" applyFont="1" applyFill="1" applyBorder="1" applyAlignment="1">
      <alignment horizontal="center"/>
    </xf>
    <xf numFmtId="0" fontId="23" fillId="7" borderId="25" xfId="0" applyFont="1" applyFill="1" applyBorder="1"/>
    <xf numFmtId="0" fontId="23" fillId="0" borderId="25" xfId="0" applyFont="1" applyFill="1" applyBorder="1"/>
    <xf numFmtId="164" fontId="23" fillId="0" borderId="25" xfId="0" applyNumberFormat="1" applyFont="1" applyFill="1" applyBorder="1"/>
    <xf numFmtId="6" fontId="23" fillId="0" borderId="25" xfId="0" applyNumberFormat="1" applyFont="1" applyFill="1" applyBorder="1"/>
    <xf numFmtId="14" fontId="23" fillId="4" borderId="25" xfId="0" applyNumberFormat="1" applyFont="1" applyFill="1" applyBorder="1"/>
    <xf numFmtId="0" fontId="0" fillId="0" borderId="25" xfId="0" applyBorder="1" applyAlignment="1">
      <alignment horizontal="left"/>
    </xf>
    <xf numFmtId="0" fontId="23" fillId="0" borderId="25" xfId="0" applyFont="1" applyBorder="1"/>
    <xf numFmtId="0" fontId="23" fillId="3" borderId="25" xfId="0" applyFont="1" applyFill="1" applyBorder="1"/>
    <xf numFmtId="165" fontId="0" fillId="0" borderId="4" xfId="2" applyNumberFormat="1" applyFont="1" applyFill="1" applyBorder="1"/>
    <xf numFmtId="165" fontId="0" fillId="0" borderId="0" xfId="2" applyNumberFormat="1" applyFont="1" applyAlignment="1">
      <alignment horizontal="left"/>
    </xf>
    <xf numFmtId="0" fontId="11" fillId="0" borderId="4" xfId="0" applyFont="1" applyFill="1" applyBorder="1"/>
    <xf numFmtId="0" fontId="19" fillId="0" borderId="8" xfId="1" applyFont="1" applyFill="1" applyBorder="1" applyAlignment="1">
      <alignment horizontal="left" wrapText="1"/>
    </xf>
    <xf numFmtId="0" fontId="0" fillId="17" borderId="8" xfId="0" applyFill="1" applyBorder="1" applyAlignment="1">
      <alignment horizontal="center"/>
    </xf>
    <xf numFmtId="0" fontId="0" fillId="17" borderId="4" xfId="0" applyFill="1" applyBorder="1" applyAlignment="1">
      <alignment horizontal="center"/>
    </xf>
    <xf numFmtId="0" fontId="19" fillId="0" borderId="0" xfId="1" applyFont="1" applyFill="1" applyBorder="1" applyAlignment="1">
      <alignment horizontal="center" wrapText="1"/>
    </xf>
    <xf numFmtId="0" fontId="16" fillId="0" borderId="0" xfId="0" applyFont="1" applyAlignment="1">
      <alignment horizontal="center"/>
    </xf>
  </cellXfs>
  <cellStyles count="12">
    <cellStyle name="Currency" xfId="2" builtinId="4"/>
    <cellStyle name="Currency 2" xfId="5"/>
    <cellStyle name="Currency 2 2" xfId="11"/>
    <cellStyle name="Currency 3" xfId="7"/>
    <cellStyle name="Normal" xfId="0" builtinId="0"/>
    <cellStyle name="Normal 2" xfId="4"/>
    <cellStyle name="Normal 2 2" xfId="10"/>
    <cellStyle name="Normal 3" xfId="6"/>
    <cellStyle name="Normal 4" xfId="3"/>
    <cellStyle name="Normal 4 2" xfId="9"/>
    <cellStyle name="Normal 5" xfId="8"/>
    <cellStyle name="Normal_Sheet1" xfId="1"/>
  </cellStyles>
  <dxfs count="0"/>
  <tableStyles count="0" defaultTableStyle="TableStyleMedium2" defaultPivotStyle="PivotStyleLight16"/>
  <colors>
    <mruColors>
      <color rgb="FF0A8822"/>
      <color rgb="FF0CA429"/>
      <color rgb="FFF36C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IO91"/>
  <sheetViews>
    <sheetView zoomScaleNormal="100" workbookViewId="0">
      <pane ySplit="1" topLeftCell="A2" activePane="bottomLeft" state="frozen"/>
      <selection pane="bottomLeft" activeCell="A3" sqref="A3"/>
    </sheetView>
  </sheetViews>
  <sheetFormatPr defaultRowHeight="13.2" x14ac:dyDescent="0.25"/>
  <cols>
    <col min="1" max="1" width="9" style="25" bestFit="1" customWidth="1"/>
    <col min="2" max="2" width="29.44140625" customWidth="1"/>
    <col min="3" max="3" width="18.6640625" customWidth="1"/>
    <col min="4" max="4" width="15.6640625" customWidth="1"/>
    <col min="5" max="5" width="17.44140625" bestFit="1" customWidth="1"/>
    <col min="6" max="6" width="9.33203125" customWidth="1"/>
    <col min="7" max="7" width="13.6640625" customWidth="1"/>
    <col min="8" max="8" width="14.88671875" style="42" customWidth="1"/>
    <col min="9" max="9" width="16" customWidth="1"/>
    <col min="10" max="10" width="19.44140625" customWidth="1"/>
    <col min="11" max="11" width="15.44140625" customWidth="1"/>
    <col min="12" max="12" width="16.6640625" customWidth="1"/>
    <col min="13" max="13" width="32.109375" customWidth="1"/>
  </cols>
  <sheetData>
    <row r="1" spans="1:13" s="113" customFormat="1" x14ac:dyDescent="0.25">
      <c r="A1" s="145" t="s">
        <v>962</v>
      </c>
      <c r="B1" s="113" t="s">
        <v>1381</v>
      </c>
      <c r="C1" s="113" t="s">
        <v>964</v>
      </c>
      <c r="D1" s="113" t="s">
        <v>1491</v>
      </c>
      <c r="E1" s="113" t="s">
        <v>966</v>
      </c>
      <c r="F1" s="113" t="s">
        <v>967</v>
      </c>
      <c r="G1" s="113" t="s">
        <v>968</v>
      </c>
      <c r="H1" s="113" t="s">
        <v>969</v>
      </c>
      <c r="I1" s="113" t="s">
        <v>970</v>
      </c>
      <c r="J1" s="113" t="s">
        <v>1364</v>
      </c>
      <c r="K1" s="113" t="s">
        <v>1367</v>
      </c>
      <c r="L1" s="113" t="s">
        <v>1378</v>
      </c>
      <c r="M1" s="113" t="s">
        <v>1377</v>
      </c>
    </row>
    <row r="2" spans="1:13" s="113" customFormat="1" x14ac:dyDescent="0.25">
      <c r="A2" s="145"/>
      <c r="I2" s="189" t="s">
        <v>1790</v>
      </c>
    </row>
    <row r="3" spans="1:13" x14ac:dyDescent="0.25">
      <c r="B3" s="113" t="s">
        <v>1426</v>
      </c>
      <c r="I3" s="189" t="s">
        <v>1777</v>
      </c>
      <c r="M3" s="31" t="s">
        <v>1806</v>
      </c>
    </row>
    <row r="4" spans="1:13" x14ac:dyDescent="0.25">
      <c r="A4" s="90"/>
      <c r="B4" s="97" t="s">
        <v>1460</v>
      </c>
      <c r="C4" s="97" t="s">
        <v>53</v>
      </c>
      <c r="D4" s="97" t="s">
        <v>1492</v>
      </c>
      <c r="E4" s="97" t="s">
        <v>1461</v>
      </c>
      <c r="F4" s="97" t="s">
        <v>234</v>
      </c>
      <c r="G4" s="97" t="s">
        <v>433</v>
      </c>
      <c r="H4" s="119"/>
      <c r="I4" s="84"/>
      <c r="J4" s="75"/>
      <c r="K4" s="75"/>
      <c r="L4" s="75"/>
      <c r="M4" s="75"/>
    </row>
    <row r="5" spans="1:13" x14ac:dyDescent="0.25">
      <c r="A5" s="90" t="s">
        <v>467</v>
      </c>
      <c r="B5" s="76" t="s">
        <v>465</v>
      </c>
      <c r="C5" s="84" t="s">
        <v>53</v>
      </c>
      <c r="D5" s="97" t="s">
        <v>1398</v>
      </c>
      <c r="E5" s="98" t="s">
        <v>1398</v>
      </c>
      <c r="F5" s="84" t="s">
        <v>65</v>
      </c>
      <c r="G5" s="84" t="s">
        <v>269</v>
      </c>
      <c r="H5" s="84" t="s">
        <v>466</v>
      </c>
      <c r="I5" s="260"/>
      <c r="J5" s="75">
        <v>1.7789351851851851E-2</v>
      </c>
      <c r="K5" s="75" t="s">
        <v>1368</v>
      </c>
      <c r="L5" s="75"/>
      <c r="M5" s="75"/>
    </row>
    <row r="6" spans="1:13" ht="26.4" x14ac:dyDescent="0.25">
      <c r="A6" s="90" t="s">
        <v>1369</v>
      </c>
      <c r="B6" s="76" t="s">
        <v>644</v>
      </c>
      <c r="C6" s="84" t="s">
        <v>53</v>
      </c>
      <c r="D6" s="97" t="s">
        <v>1395</v>
      </c>
      <c r="E6" s="98" t="s">
        <v>1395</v>
      </c>
      <c r="F6" s="84" t="s">
        <v>65</v>
      </c>
      <c r="G6" s="84" t="s">
        <v>645</v>
      </c>
      <c r="H6" s="84" t="s">
        <v>646</v>
      </c>
      <c r="I6" s="260"/>
      <c r="J6" s="75"/>
      <c r="K6" s="75"/>
      <c r="L6" s="75"/>
      <c r="M6" s="75"/>
    </row>
    <row r="7" spans="1:13" s="161" customFormat="1" ht="26.4" x14ac:dyDescent="0.25">
      <c r="A7" s="287" t="s">
        <v>643</v>
      </c>
      <c r="B7" s="288" t="s">
        <v>1493</v>
      </c>
      <c r="C7" s="289" t="s">
        <v>53</v>
      </c>
      <c r="D7" s="290" t="s">
        <v>1396</v>
      </c>
      <c r="E7" s="289" t="s">
        <v>1396</v>
      </c>
      <c r="F7" s="289" t="s">
        <v>65</v>
      </c>
      <c r="G7" s="289" t="s">
        <v>645</v>
      </c>
      <c r="H7" s="289" t="s">
        <v>647</v>
      </c>
      <c r="I7" s="291"/>
      <c r="J7" s="290" t="s">
        <v>1459</v>
      </c>
      <c r="K7" s="292"/>
      <c r="L7" s="292"/>
      <c r="M7" s="292"/>
    </row>
    <row r="8" spans="1:13" x14ac:dyDescent="0.25">
      <c r="I8" s="42"/>
    </row>
    <row r="9" spans="1:13" x14ac:dyDescent="0.25">
      <c r="B9" s="113" t="s">
        <v>54</v>
      </c>
      <c r="I9" s="42"/>
    </row>
    <row r="10" spans="1:13" x14ac:dyDescent="0.25">
      <c r="A10" s="90"/>
      <c r="B10" s="97" t="s">
        <v>1397</v>
      </c>
      <c r="C10" s="97" t="s">
        <v>1380</v>
      </c>
      <c r="D10" s="97" t="s">
        <v>1373</v>
      </c>
      <c r="E10" s="97" t="s">
        <v>1407</v>
      </c>
      <c r="F10" s="97" t="s">
        <v>9</v>
      </c>
      <c r="G10" s="97" t="s">
        <v>269</v>
      </c>
      <c r="H10" s="98" t="s">
        <v>1399</v>
      </c>
      <c r="I10" s="84"/>
      <c r="J10" s="97" t="s">
        <v>1403</v>
      </c>
      <c r="K10" s="97" t="s">
        <v>1404</v>
      </c>
      <c r="L10" s="168">
        <v>40858</v>
      </c>
      <c r="M10" s="75"/>
    </row>
    <row r="11" spans="1:13" x14ac:dyDescent="0.25">
      <c r="A11" s="90"/>
      <c r="B11" s="97" t="s">
        <v>1397</v>
      </c>
      <c r="C11" s="98" t="s">
        <v>1380</v>
      </c>
      <c r="D11" s="98" t="s">
        <v>1400</v>
      </c>
      <c r="E11" s="98" t="s">
        <v>1401</v>
      </c>
      <c r="F11" s="98" t="s">
        <v>9</v>
      </c>
      <c r="G11" s="98" t="s">
        <v>269</v>
      </c>
      <c r="H11" s="98" t="s">
        <v>1402</v>
      </c>
      <c r="I11" s="84"/>
      <c r="J11" s="97" t="s">
        <v>1406</v>
      </c>
      <c r="K11" s="75" t="s">
        <v>1405</v>
      </c>
      <c r="L11" s="75"/>
      <c r="M11" s="75"/>
    </row>
    <row r="12" spans="1:13" x14ac:dyDescent="0.25">
      <c r="A12" s="169" t="s">
        <v>556</v>
      </c>
      <c r="B12" s="98" t="s">
        <v>1397</v>
      </c>
      <c r="C12" s="98" t="s">
        <v>1380</v>
      </c>
      <c r="D12" s="98" t="s">
        <v>1371</v>
      </c>
      <c r="E12" s="98" t="s">
        <v>1407</v>
      </c>
      <c r="F12" s="98" t="s">
        <v>9</v>
      </c>
      <c r="G12" s="98" t="s">
        <v>269</v>
      </c>
      <c r="H12" s="98" t="s">
        <v>557</v>
      </c>
      <c r="I12" s="84"/>
      <c r="J12" s="97" t="s">
        <v>1408</v>
      </c>
      <c r="K12" s="97" t="s">
        <v>1409</v>
      </c>
      <c r="L12" s="75"/>
      <c r="M12" s="75"/>
    </row>
    <row r="13" spans="1:13" x14ac:dyDescent="0.25">
      <c r="A13" s="90"/>
      <c r="B13" s="98" t="s">
        <v>1417</v>
      </c>
      <c r="C13" s="98" t="s">
        <v>536</v>
      </c>
      <c r="D13" s="98" t="s">
        <v>185</v>
      </c>
      <c r="E13" s="98" t="s">
        <v>1418</v>
      </c>
      <c r="F13" s="98" t="s">
        <v>9</v>
      </c>
      <c r="G13" s="98" t="s">
        <v>269</v>
      </c>
      <c r="H13" s="98" t="s">
        <v>1410</v>
      </c>
      <c r="I13" s="84"/>
      <c r="J13" s="97" t="s">
        <v>1411</v>
      </c>
      <c r="K13" s="97" t="s">
        <v>1412</v>
      </c>
      <c r="L13" s="75"/>
      <c r="M13" s="75"/>
    </row>
    <row r="14" spans="1:13" x14ac:dyDescent="0.25">
      <c r="A14" s="132" t="s">
        <v>554</v>
      </c>
      <c r="B14" s="76" t="s">
        <v>555</v>
      </c>
      <c r="C14" s="170" t="s">
        <v>1380</v>
      </c>
      <c r="D14" s="88" t="s">
        <v>1370</v>
      </c>
      <c r="E14" s="88" t="s">
        <v>1413</v>
      </c>
      <c r="F14" s="88" t="s">
        <v>126</v>
      </c>
      <c r="G14" s="88" t="s">
        <v>269</v>
      </c>
      <c r="H14" s="88" t="s">
        <v>1414</v>
      </c>
      <c r="I14" s="84"/>
      <c r="J14" s="88" t="s">
        <v>1415</v>
      </c>
      <c r="K14" s="88" t="s">
        <v>1416</v>
      </c>
      <c r="L14" s="75"/>
      <c r="M14" s="75"/>
    </row>
    <row r="15" spans="1:13" x14ac:dyDescent="0.25">
      <c r="A15" s="286">
        <v>2000065</v>
      </c>
      <c r="B15" s="126" t="s">
        <v>263</v>
      </c>
      <c r="C15" s="126" t="s">
        <v>536</v>
      </c>
      <c r="D15" s="126" t="s">
        <v>258</v>
      </c>
      <c r="E15" s="126" t="s">
        <v>54</v>
      </c>
      <c r="F15" s="126" t="s">
        <v>126</v>
      </c>
      <c r="G15" s="126" t="s">
        <v>126</v>
      </c>
      <c r="H15" s="115" t="s">
        <v>264</v>
      </c>
      <c r="I15" s="115"/>
      <c r="J15" s="93"/>
      <c r="K15" s="93"/>
      <c r="L15" s="93"/>
      <c r="M15" s="93"/>
    </row>
    <row r="16" spans="1:13" x14ac:dyDescent="0.25">
      <c r="I16" s="42"/>
    </row>
    <row r="17" spans="1:13" x14ac:dyDescent="0.25">
      <c r="A17" s="22"/>
      <c r="B17" s="146" t="s">
        <v>1393</v>
      </c>
      <c r="C17" s="3"/>
      <c r="D17" s="3"/>
      <c r="E17" s="3"/>
      <c r="F17" s="3"/>
      <c r="G17" s="3"/>
      <c r="H17" s="3"/>
      <c r="I17" s="17"/>
    </row>
    <row r="18" spans="1:13" ht="26.4" x14ac:dyDescent="0.25">
      <c r="A18" s="85" t="s">
        <v>215</v>
      </c>
      <c r="B18" s="76" t="s">
        <v>235</v>
      </c>
      <c r="C18" s="76" t="s">
        <v>66</v>
      </c>
      <c r="D18" s="76" t="s">
        <v>11</v>
      </c>
      <c r="E18" s="76" t="s">
        <v>1383</v>
      </c>
      <c r="F18" s="76" t="s">
        <v>236</v>
      </c>
      <c r="G18" s="76" t="s">
        <v>7</v>
      </c>
      <c r="H18" s="84"/>
      <c r="I18" s="84"/>
      <c r="J18" s="75"/>
      <c r="K18" s="75"/>
      <c r="L18" s="75"/>
      <c r="M18" s="75"/>
    </row>
    <row r="19" spans="1:13" ht="26.4" x14ac:dyDescent="0.25">
      <c r="A19" s="85" t="s">
        <v>215</v>
      </c>
      <c r="B19" s="76" t="s">
        <v>235</v>
      </c>
      <c r="C19" s="76" t="s">
        <v>67</v>
      </c>
      <c r="D19" s="76" t="s">
        <v>11</v>
      </c>
      <c r="E19" s="76" t="s">
        <v>1383</v>
      </c>
      <c r="F19" s="76" t="s">
        <v>236</v>
      </c>
      <c r="G19" s="76" t="s">
        <v>7</v>
      </c>
      <c r="H19" s="84"/>
      <c r="I19" s="84"/>
      <c r="J19" s="75"/>
      <c r="K19" s="75"/>
      <c r="L19" s="75"/>
      <c r="M19" s="75"/>
    </row>
    <row r="20" spans="1:13" x14ac:dyDescent="0.25">
      <c r="A20" s="85" t="s">
        <v>215</v>
      </c>
      <c r="B20" s="76" t="s">
        <v>235</v>
      </c>
      <c r="C20" s="76" t="s">
        <v>53</v>
      </c>
      <c r="D20" s="76" t="s">
        <v>11</v>
      </c>
      <c r="E20" s="88" t="s">
        <v>1383</v>
      </c>
      <c r="F20" s="76" t="s">
        <v>236</v>
      </c>
      <c r="G20" s="76" t="s">
        <v>7</v>
      </c>
      <c r="H20" s="84" t="s">
        <v>1494</v>
      </c>
      <c r="I20" s="84"/>
      <c r="J20" s="75"/>
      <c r="K20" s="75"/>
      <c r="L20" s="75"/>
      <c r="M20" s="75"/>
    </row>
    <row r="21" spans="1:13" x14ac:dyDescent="0.25">
      <c r="A21" s="85" t="s">
        <v>215</v>
      </c>
      <c r="B21" s="76" t="s">
        <v>235</v>
      </c>
      <c r="C21" s="76" t="s">
        <v>53</v>
      </c>
      <c r="D21" s="76" t="s">
        <v>11</v>
      </c>
      <c r="E21" s="88" t="s">
        <v>1383</v>
      </c>
      <c r="F21" s="76" t="s">
        <v>236</v>
      </c>
      <c r="G21" s="76" t="s">
        <v>7</v>
      </c>
      <c r="H21" s="84" t="s">
        <v>1495</v>
      </c>
      <c r="I21" s="84"/>
      <c r="J21" s="75"/>
      <c r="K21" s="75"/>
      <c r="L21" s="75"/>
      <c r="M21" s="75"/>
    </row>
    <row r="22" spans="1:13" x14ac:dyDescent="0.25">
      <c r="A22" s="85" t="s">
        <v>215</v>
      </c>
      <c r="B22" s="76" t="s">
        <v>235</v>
      </c>
      <c r="C22" s="76" t="s">
        <v>53</v>
      </c>
      <c r="D22" s="76" t="s">
        <v>11</v>
      </c>
      <c r="E22" s="88" t="s">
        <v>1383</v>
      </c>
      <c r="F22" s="76" t="s">
        <v>236</v>
      </c>
      <c r="G22" s="76" t="s">
        <v>7</v>
      </c>
      <c r="H22" s="84" t="s">
        <v>1496</v>
      </c>
      <c r="I22" s="84"/>
      <c r="J22" s="75"/>
      <c r="K22" s="75"/>
      <c r="L22" s="75"/>
      <c r="M22" s="75"/>
    </row>
    <row r="23" spans="1:13" x14ac:dyDescent="0.25">
      <c r="A23" s="85"/>
      <c r="B23" s="76"/>
      <c r="C23" s="76"/>
      <c r="D23" s="76"/>
      <c r="E23" s="88"/>
      <c r="F23" s="76"/>
      <c r="G23" s="76"/>
      <c r="H23" s="84"/>
      <c r="I23" s="84"/>
      <c r="J23" s="75"/>
      <c r="K23" s="75"/>
      <c r="L23" s="75"/>
      <c r="M23" s="75"/>
    </row>
    <row r="24" spans="1:13" x14ac:dyDescent="0.25">
      <c r="A24" s="24"/>
      <c r="B24" s="9"/>
      <c r="C24" s="3"/>
      <c r="D24" s="3"/>
      <c r="E24" s="9"/>
      <c r="F24" s="14"/>
      <c r="G24" s="3"/>
      <c r="H24" s="17"/>
      <c r="I24" s="17"/>
    </row>
    <row r="25" spans="1:13" x14ac:dyDescent="0.25">
      <c r="A25" s="86"/>
      <c r="B25" s="162" t="s">
        <v>1394</v>
      </c>
      <c r="C25" s="3"/>
      <c r="D25" s="3"/>
      <c r="E25" s="87"/>
      <c r="F25" s="87"/>
      <c r="G25" s="87"/>
      <c r="H25" s="172"/>
      <c r="I25" s="17"/>
    </row>
    <row r="26" spans="1:13" ht="13.05" customHeight="1" x14ac:dyDescent="0.25">
      <c r="A26" s="85"/>
      <c r="B26" s="88" t="s">
        <v>1446</v>
      </c>
      <c r="C26" s="88" t="s">
        <v>1427</v>
      </c>
      <c r="D26" s="88" t="s">
        <v>1428</v>
      </c>
      <c r="E26" s="88" t="s">
        <v>1303</v>
      </c>
      <c r="F26" s="88" t="s">
        <v>126</v>
      </c>
      <c r="G26" s="88" t="s">
        <v>126</v>
      </c>
      <c r="H26" s="88" t="s">
        <v>1429</v>
      </c>
      <c r="I26" s="84"/>
      <c r="J26" s="88" t="s">
        <v>1430</v>
      </c>
      <c r="K26" s="97" t="s">
        <v>1477</v>
      </c>
      <c r="L26" s="75"/>
      <c r="M26" s="75"/>
    </row>
    <row r="27" spans="1:13" ht="13.05" customHeight="1" x14ac:dyDescent="0.25">
      <c r="A27" s="85"/>
      <c r="B27" s="88" t="s">
        <v>1446</v>
      </c>
      <c r="C27" s="88" t="s">
        <v>1427</v>
      </c>
      <c r="D27" s="88" t="s">
        <v>1431</v>
      </c>
      <c r="E27" s="88" t="s">
        <v>1303</v>
      </c>
      <c r="F27" s="88" t="s">
        <v>126</v>
      </c>
      <c r="G27" s="88" t="s">
        <v>126</v>
      </c>
      <c r="H27" s="88" t="s">
        <v>1432</v>
      </c>
      <c r="I27" s="84"/>
      <c r="J27" s="88" t="s">
        <v>1433</v>
      </c>
      <c r="K27" s="97" t="s">
        <v>1476</v>
      </c>
      <c r="L27" s="75"/>
      <c r="M27" s="75"/>
    </row>
    <row r="28" spans="1:13" ht="13.05" customHeight="1" x14ac:dyDescent="0.25">
      <c r="A28" s="85"/>
      <c r="B28" s="76" t="s">
        <v>1446</v>
      </c>
      <c r="C28" s="76" t="s">
        <v>1379</v>
      </c>
      <c r="D28" s="88" t="s">
        <v>1421</v>
      </c>
      <c r="E28" s="88" t="s">
        <v>1303</v>
      </c>
      <c r="F28" s="88" t="s">
        <v>126</v>
      </c>
      <c r="G28" s="88" t="s">
        <v>126</v>
      </c>
      <c r="H28" s="88" t="s">
        <v>1422</v>
      </c>
      <c r="I28" s="84"/>
      <c r="J28" s="88" t="s">
        <v>1423</v>
      </c>
      <c r="K28" s="97" t="s">
        <v>1478</v>
      </c>
      <c r="L28" s="75"/>
      <c r="M28" s="75"/>
    </row>
    <row r="29" spans="1:13" ht="13.05" customHeight="1" x14ac:dyDescent="0.25">
      <c r="A29" s="85"/>
      <c r="B29" s="88" t="s">
        <v>1446</v>
      </c>
      <c r="C29" s="88" t="s">
        <v>1434</v>
      </c>
      <c r="D29" s="88" t="s">
        <v>1435</v>
      </c>
      <c r="E29" s="88" t="s">
        <v>1303</v>
      </c>
      <c r="F29" s="88" t="s">
        <v>126</v>
      </c>
      <c r="G29" s="88" t="s">
        <v>126</v>
      </c>
      <c r="H29" s="88" t="s">
        <v>1306</v>
      </c>
      <c r="I29" s="84"/>
      <c r="J29" s="88" t="s">
        <v>1441</v>
      </c>
      <c r="K29" s="97" t="s">
        <v>1479</v>
      </c>
      <c r="L29" s="75"/>
      <c r="M29" s="75"/>
    </row>
    <row r="30" spans="1:13" ht="13.05" customHeight="1" x14ac:dyDescent="0.25">
      <c r="A30" s="85"/>
      <c r="B30" s="88" t="s">
        <v>1446</v>
      </c>
      <c r="C30" s="88" t="s">
        <v>1434</v>
      </c>
      <c r="D30" s="88" t="s">
        <v>1436</v>
      </c>
      <c r="E30" s="88" t="s">
        <v>1303</v>
      </c>
      <c r="F30" s="88" t="s">
        <v>126</v>
      </c>
      <c r="G30" s="88" t="s">
        <v>126</v>
      </c>
      <c r="H30" s="88" t="s">
        <v>1438</v>
      </c>
      <c r="I30" s="84"/>
      <c r="J30" s="88" t="s">
        <v>1442</v>
      </c>
      <c r="K30" s="97" t="s">
        <v>1480</v>
      </c>
      <c r="L30" s="75"/>
      <c r="M30" s="75"/>
    </row>
    <row r="31" spans="1:13" ht="13.05" customHeight="1" x14ac:dyDescent="0.25">
      <c r="A31" s="85"/>
      <c r="B31" s="88" t="s">
        <v>1372</v>
      </c>
      <c r="C31" s="88" t="s">
        <v>1434</v>
      </c>
      <c r="D31" s="88" t="s">
        <v>1437</v>
      </c>
      <c r="E31" s="88" t="s">
        <v>1303</v>
      </c>
      <c r="F31" s="88" t="s">
        <v>9</v>
      </c>
      <c r="G31" s="88" t="s">
        <v>269</v>
      </c>
      <c r="H31" s="88" t="s">
        <v>1439</v>
      </c>
      <c r="I31" s="84"/>
      <c r="J31" s="88" t="s">
        <v>1440</v>
      </c>
      <c r="K31" s="97" t="s">
        <v>1481</v>
      </c>
      <c r="L31" s="75"/>
      <c r="M31" s="75"/>
    </row>
    <row r="32" spans="1:13" s="161" customFormat="1" ht="26.4" x14ac:dyDescent="0.25">
      <c r="A32" s="163" t="s">
        <v>640</v>
      </c>
      <c r="B32" s="164" t="s">
        <v>641</v>
      </c>
      <c r="C32" s="171" t="s">
        <v>1380</v>
      </c>
      <c r="D32" s="167" t="s">
        <v>1474</v>
      </c>
      <c r="E32" s="171" t="s">
        <v>1303</v>
      </c>
      <c r="F32" s="165" t="s">
        <v>9</v>
      </c>
      <c r="G32" s="165" t="s">
        <v>269</v>
      </c>
      <c r="H32" s="165" t="s">
        <v>642</v>
      </c>
      <c r="I32" s="261"/>
      <c r="J32" s="167" t="s">
        <v>1447</v>
      </c>
      <c r="K32" s="167" t="s">
        <v>1482</v>
      </c>
      <c r="L32" s="166"/>
      <c r="M32" s="166"/>
    </row>
    <row r="33" spans="1:249" x14ac:dyDescent="0.25">
      <c r="A33" s="85"/>
      <c r="B33" s="76" t="s">
        <v>1374</v>
      </c>
      <c r="C33" s="76" t="s">
        <v>1380</v>
      </c>
      <c r="D33" s="88" t="s">
        <v>1475</v>
      </c>
      <c r="E33" s="76" t="s">
        <v>1375</v>
      </c>
      <c r="F33" s="76" t="s">
        <v>126</v>
      </c>
      <c r="G33" s="76" t="s">
        <v>126</v>
      </c>
      <c r="H33" s="88" t="s">
        <v>1448</v>
      </c>
      <c r="I33" s="84"/>
      <c r="J33" s="75" t="s">
        <v>1376</v>
      </c>
      <c r="K33" s="97" t="s">
        <v>1483</v>
      </c>
      <c r="L33" s="75"/>
      <c r="M33" s="97"/>
    </row>
    <row r="34" spans="1:249" x14ac:dyDescent="0.25">
      <c r="A34" s="85"/>
      <c r="B34" s="88" t="s">
        <v>1443</v>
      </c>
      <c r="C34" s="88" t="s">
        <v>259</v>
      </c>
      <c r="D34" s="88" t="s">
        <v>1485</v>
      </c>
      <c r="E34" s="88" t="s">
        <v>1303</v>
      </c>
      <c r="F34" s="88" t="s">
        <v>126</v>
      </c>
      <c r="G34" s="88" t="s">
        <v>126</v>
      </c>
      <c r="H34" s="88" t="s">
        <v>1299</v>
      </c>
      <c r="I34" s="84"/>
      <c r="J34" s="97" t="s">
        <v>1487</v>
      </c>
      <c r="K34" s="97" t="s">
        <v>1489</v>
      </c>
      <c r="L34" s="75"/>
      <c r="M34" s="97"/>
    </row>
    <row r="35" spans="1:249" x14ac:dyDescent="0.25">
      <c r="A35" s="85"/>
      <c r="B35" s="88" t="s">
        <v>1443</v>
      </c>
      <c r="C35" s="88" t="s">
        <v>259</v>
      </c>
      <c r="D35" s="88" t="s">
        <v>1484</v>
      </c>
      <c r="E35" s="88" t="s">
        <v>1303</v>
      </c>
      <c r="F35" s="88" t="s">
        <v>126</v>
      </c>
      <c r="G35" s="88" t="s">
        <v>126</v>
      </c>
      <c r="H35" s="88" t="s">
        <v>1486</v>
      </c>
      <c r="I35" s="84"/>
      <c r="J35" s="97" t="s">
        <v>1488</v>
      </c>
      <c r="K35" s="97" t="s">
        <v>1490</v>
      </c>
      <c r="L35" s="75"/>
      <c r="M35" s="97"/>
    </row>
    <row r="36" spans="1:249" x14ac:dyDescent="0.25">
      <c r="A36" s="85"/>
      <c r="B36" s="88" t="s">
        <v>1446</v>
      </c>
      <c r="C36" s="88" t="s">
        <v>536</v>
      </c>
      <c r="D36" s="88" t="s">
        <v>11</v>
      </c>
      <c r="E36" s="88" t="s">
        <v>1303</v>
      </c>
      <c r="F36" s="88" t="s">
        <v>126</v>
      </c>
      <c r="G36" s="88" t="s">
        <v>126</v>
      </c>
      <c r="H36" s="88" t="s">
        <v>1444</v>
      </c>
      <c r="I36" s="84"/>
      <c r="J36" s="97" t="s">
        <v>1445</v>
      </c>
      <c r="K36" s="75"/>
      <c r="L36" s="75"/>
      <c r="M36" s="97"/>
    </row>
    <row r="37" spans="1:249" x14ac:dyDescent="0.25">
      <c r="A37" s="90" t="s">
        <v>1389</v>
      </c>
      <c r="B37" s="76" t="s">
        <v>1382</v>
      </c>
      <c r="C37" s="76" t="s">
        <v>536</v>
      </c>
      <c r="D37" s="76" t="s">
        <v>11</v>
      </c>
      <c r="E37" s="76" t="s">
        <v>1303</v>
      </c>
      <c r="F37" s="76" t="s">
        <v>9</v>
      </c>
      <c r="G37" s="76" t="s">
        <v>433</v>
      </c>
      <c r="H37" s="76" t="s">
        <v>1384</v>
      </c>
      <c r="I37" s="84"/>
      <c r="J37" s="76" t="s">
        <v>1386</v>
      </c>
      <c r="K37" s="75"/>
      <c r="L37" s="75"/>
      <c r="M37" s="75" t="s">
        <v>1388</v>
      </c>
    </row>
    <row r="38" spans="1:249" x14ac:dyDescent="0.25">
      <c r="A38" s="90" t="s">
        <v>1390</v>
      </c>
      <c r="B38" s="76" t="s">
        <v>1382</v>
      </c>
      <c r="C38" s="76" t="s">
        <v>536</v>
      </c>
      <c r="D38" s="76" t="s">
        <v>11</v>
      </c>
      <c r="E38" s="76" t="s">
        <v>1303</v>
      </c>
      <c r="F38" s="76" t="s">
        <v>9</v>
      </c>
      <c r="G38" s="76" t="s">
        <v>433</v>
      </c>
      <c r="H38" s="76" t="s">
        <v>1385</v>
      </c>
      <c r="I38" s="84"/>
      <c r="J38" s="76" t="s">
        <v>1387</v>
      </c>
      <c r="K38" s="75"/>
      <c r="L38" s="75"/>
      <c r="M38" s="75" t="s">
        <v>1388</v>
      </c>
      <c r="Q38" s="4"/>
      <c r="Y38" s="4"/>
      <c r="AG38" s="4"/>
      <c r="AO38" s="4"/>
      <c r="AW38" s="4"/>
      <c r="BE38" s="4"/>
      <c r="BM38" s="4"/>
      <c r="BU38" s="4"/>
      <c r="CC38" s="4"/>
      <c r="CK38" s="4"/>
      <c r="CS38" s="4"/>
      <c r="DA38" s="4"/>
      <c r="DI38" s="4"/>
      <c r="DQ38" s="4"/>
      <c r="DY38" s="4"/>
      <c r="EG38" s="4"/>
      <c r="EO38" s="4"/>
      <c r="EW38" s="4"/>
      <c r="FE38" s="4"/>
      <c r="FM38" s="4"/>
      <c r="FU38" s="4"/>
      <c r="GC38" s="4"/>
      <c r="GK38" s="4"/>
      <c r="GS38" s="4"/>
      <c r="HA38" s="4"/>
      <c r="HI38" s="4"/>
      <c r="HQ38" s="4"/>
      <c r="HY38" s="4"/>
      <c r="IG38" s="4"/>
      <c r="IO38" s="4"/>
    </row>
    <row r="39" spans="1:249" x14ac:dyDescent="0.25">
      <c r="A39" s="91">
        <v>2003489</v>
      </c>
      <c r="B39" s="75" t="s">
        <v>1301</v>
      </c>
      <c r="C39" s="75" t="s">
        <v>1302</v>
      </c>
      <c r="D39" s="75"/>
      <c r="E39" s="75" t="s">
        <v>1303</v>
      </c>
      <c r="F39" s="75" t="s">
        <v>1300</v>
      </c>
      <c r="G39" s="75" t="s">
        <v>126</v>
      </c>
      <c r="H39" s="293" t="s">
        <v>1299</v>
      </c>
      <c r="I39" s="84"/>
    </row>
    <row r="40" spans="1:249" x14ac:dyDescent="0.25">
      <c r="A40" s="91">
        <v>2003490</v>
      </c>
      <c r="B40" s="75" t="s">
        <v>1305</v>
      </c>
      <c r="C40" s="75" t="s">
        <v>1302</v>
      </c>
      <c r="D40" s="75"/>
      <c r="E40" s="75" t="s">
        <v>1303</v>
      </c>
      <c r="F40" s="75" t="s">
        <v>9</v>
      </c>
      <c r="G40" s="75" t="s">
        <v>269</v>
      </c>
      <c r="H40" s="293" t="s">
        <v>1304</v>
      </c>
      <c r="I40" s="84"/>
    </row>
    <row r="41" spans="1:249" x14ac:dyDescent="0.25">
      <c r="A41" s="91">
        <v>2003491</v>
      </c>
      <c r="B41" s="75" t="s">
        <v>1301</v>
      </c>
      <c r="C41" s="75" t="s">
        <v>1302</v>
      </c>
      <c r="D41" s="75"/>
      <c r="E41" s="75" t="s">
        <v>1303</v>
      </c>
      <c r="F41" s="75" t="s">
        <v>1300</v>
      </c>
      <c r="G41" s="75" t="s">
        <v>126</v>
      </c>
      <c r="H41" s="293" t="s">
        <v>1306</v>
      </c>
      <c r="I41" s="84"/>
      <c r="J41" s="295" t="s">
        <v>1462</v>
      </c>
      <c r="K41" s="75"/>
      <c r="L41" s="75"/>
      <c r="M41" s="75"/>
    </row>
    <row r="42" spans="1:249" x14ac:dyDescent="0.25">
      <c r="A42" s="94">
        <v>2003492</v>
      </c>
      <c r="B42" s="93" t="s">
        <v>1307</v>
      </c>
      <c r="C42" s="93" t="s">
        <v>1302</v>
      </c>
      <c r="D42" s="93"/>
      <c r="E42" s="93" t="s">
        <v>1303</v>
      </c>
      <c r="F42" s="93" t="s">
        <v>9</v>
      </c>
      <c r="G42" s="93" t="s">
        <v>269</v>
      </c>
      <c r="H42" s="294" t="s">
        <v>642</v>
      </c>
      <c r="I42" s="84"/>
      <c r="J42" s="296" t="s">
        <v>1465</v>
      </c>
      <c r="K42" s="93"/>
      <c r="L42" s="93"/>
      <c r="M42" s="93"/>
    </row>
    <row r="43" spans="1:249" x14ac:dyDescent="0.25">
      <c r="A43" s="91"/>
      <c r="B43" s="75"/>
      <c r="C43" s="75"/>
      <c r="D43" s="75"/>
      <c r="E43" s="75"/>
      <c r="F43" s="75"/>
      <c r="G43" s="75"/>
      <c r="H43" s="293"/>
      <c r="I43" s="84"/>
      <c r="J43" s="295"/>
      <c r="K43" s="75"/>
      <c r="L43" s="75"/>
      <c r="M43" s="75"/>
    </row>
    <row r="44" spans="1:249" x14ac:dyDescent="0.25">
      <c r="I44" s="84"/>
      <c r="J44" s="297" t="s">
        <v>1467</v>
      </c>
      <c r="K44" s="100"/>
      <c r="L44" s="100"/>
      <c r="M44" s="100"/>
    </row>
    <row r="45" spans="1:249" x14ac:dyDescent="0.25">
      <c r="I45" s="84"/>
      <c r="J45" s="295" t="s">
        <v>1471</v>
      </c>
      <c r="K45" s="75"/>
      <c r="L45" s="75"/>
      <c r="M45" s="75"/>
    </row>
    <row r="46" spans="1:249" x14ac:dyDescent="0.25">
      <c r="A46" s="30"/>
      <c r="B46" s="134"/>
      <c r="C46" s="134"/>
      <c r="D46" s="3"/>
      <c r="E46" s="134"/>
      <c r="F46" s="134"/>
      <c r="G46" s="134"/>
      <c r="H46" s="134"/>
      <c r="I46" s="17"/>
    </row>
    <row r="47" spans="1:249" x14ac:dyDescent="0.25">
      <c r="A47" s="30"/>
      <c r="B47" s="146" t="s">
        <v>1425</v>
      </c>
      <c r="C47" s="3"/>
      <c r="D47" s="3"/>
      <c r="E47" s="3"/>
      <c r="F47" s="3"/>
      <c r="G47" s="3"/>
      <c r="H47" s="106"/>
      <c r="I47" s="17"/>
    </row>
    <row r="48" spans="1:249" x14ac:dyDescent="0.25">
      <c r="I48" s="42"/>
    </row>
    <row r="49" spans="1:13" x14ac:dyDescent="0.25">
      <c r="A49" s="90"/>
      <c r="B49" s="76" t="s">
        <v>1497</v>
      </c>
      <c r="C49" s="75"/>
      <c r="D49" s="76" t="s">
        <v>1498</v>
      </c>
      <c r="E49" s="76" t="s">
        <v>1499</v>
      </c>
      <c r="F49" s="76" t="s">
        <v>9</v>
      </c>
      <c r="G49" s="76" t="s">
        <v>433</v>
      </c>
      <c r="H49" s="173"/>
      <c r="I49" s="84"/>
      <c r="J49" s="75"/>
      <c r="K49" s="75"/>
      <c r="L49" s="75"/>
      <c r="M49" s="75"/>
    </row>
    <row r="50" spans="1:13" x14ac:dyDescent="0.25">
      <c r="I50" s="42"/>
    </row>
    <row r="51" spans="1:13" x14ac:dyDescent="0.25">
      <c r="I51" s="42"/>
    </row>
    <row r="52" spans="1:13" x14ac:dyDescent="0.25">
      <c r="H52" s="41"/>
      <c r="I52" s="42"/>
    </row>
    <row r="53" spans="1:13" x14ac:dyDescent="0.25">
      <c r="A53" s="69"/>
      <c r="B53" s="49" t="s">
        <v>638</v>
      </c>
      <c r="H53" s="41"/>
      <c r="I53" s="42"/>
    </row>
    <row r="54" spans="1:13" x14ac:dyDescent="0.25">
      <c r="A54" s="70"/>
      <c r="B54" s="49" t="s">
        <v>637</v>
      </c>
      <c r="H54" s="41"/>
      <c r="I54" s="42"/>
    </row>
    <row r="55" spans="1:13" x14ac:dyDescent="0.25">
      <c r="A55" s="71"/>
      <c r="B55" s="49" t="s">
        <v>648</v>
      </c>
      <c r="H55" s="41"/>
      <c r="I55" s="42"/>
    </row>
    <row r="56" spans="1:13" x14ac:dyDescent="0.25">
      <c r="A56" s="72"/>
      <c r="B56" s="49" t="s">
        <v>639</v>
      </c>
      <c r="H56" s="41"/>
      <c r="I56" s="42"/>
    </row>
    <row r="57" spans="1:13" x14ac:dyDescent="0.25">
      <c r="H57" s="41"/>
      <c r="I57" s="42"/>
    </row>
    <row r="58" spans="1:13" x14ac:dyDescent="0.25">
      <c r="H58" s="41"/>
      <c r="I58" s="42"/>
    </row>
    <row r="59" spans="1:13" x14ac:dyDescent="0.25">
      <c r="H59" s="41"/>
      <c r="I59" s="42"/>
    </row>
    <row r="60" spans="1:13" x14ac:dyDescent="0.25">
      <c r="H60" s="41"/>
      <c r="I60" s="42"/>
    </row>
    <row r="61" spans="1:13" x14ac:dyDescent="0.25">
      <c r="H61" s="41"/>
    </row>
    <row r="62" spans="1:13" x14ac:dyDescent="0.25">
      <c r="H62" s="41"/>
    </row>
    <row r="63" spans="1:13" x14ac:dyDescent="0.25">
      <c r="H63" s="41"/>
    </row>
    <row r="64" spans="1:13" x14ac:dyDescent="0.25">
      <c r="H64" s="41"/>
    </row>
    <row r="65" spans="8:8" x14ac:dyDescent="0.25">
      <c r="H65" s="41"/>
    </row>
    <row r="66" spans="8:8" x14ac:dyDescent="0.25">
      <c r="H66" s="41"/>
    </row>
    <row r="67" spans="8:8" x14ac:dyDescent="0.25">
      <c r="H67" s="41"/>
    </row>
    <row r="68" spans="8:8" x14ac:dyDescent="0.25">
      <c r="H68" s="41"/>
    </row>
    <row r="69" spans="8:8" x14ac:dyDescent="0.25">
      <c r="H69" s="41"/>
    </row>
    <row r="70" spans="8:8" x14ac:dyDescent="0.25">
      <c r="H70" s="41"/>
    </row>
    <row r="71" spans="8:8" x14ac:dyDescent="0.25">
      <c r="H71" s="41"/>
    </row>
    <row r="72" spans="8:8" x14ac:dyDescent="0.25">
      <c r="H72" s="41"/>
    </row>
    <row r="73" spans="8:8" x14ac:dyDescent="0.25">
      <c r="H73" s="41"/>
    </row>
    <row r="74" spans="8:8" x14ac:dyDescent="0.25">
      <c r="H74" s="41"/>
    </row>
    <row r="75" spans="8:8" x14ac:dyDescent="0.25">
      <c r="H75" s="41"/>
    </row>
    <row r="76" spans="8:8" x14ac:dyDescent="0.25">
      <c r="H76" s="41"/>
    </row>
    <row r="77" spans="8:8" x14ac:dyDescent="0.25">
      <c r="H77" s="41"/>
    </row>
    <row r="78" spans="8:8" x14ac:dyDescent="0.25">
      <c r="H78" s="41"/>
    </row>
    <row r="79" spans="8:8" x14ac:dyDescent="0.25">
      <c r="H79" s="41"/>
    </row>
    <row r="80" spans="8:8" x14ac:dyDescent="0.25">
      <c r="H80" s="41"/>
    </row>
    <row r="81" spans="8:8" x14ac:dyDescent="0.25">
      <c r="H81" s="41"/>
    </row>
    <row r="82" spans="8:8" x14ac:dyDescent="0.25">
      <c r="H82" s="41"/>
    </row>
    <row r="83" spans="8:8" x14ac:dyDescent="0.25">
      <c r="H83" s="41"/>
    </row>
    <row r="84" spans="8:8" x14ac:dyDescent="0.25">
      <c r="H84" s="41"/>
    </row>
    <row r="85" spans="8:8" x14ac:dyDescent="0.25">
      <c r="H85" s="41"/>
    </row>
    <row r="86" spans="8:8" x14ac:dyDescent="0.25">
      <c r="H86" s="41"/>
    </row>
    <row r="87" spans="8:8" x14ac:dyDescent="0.25">
      <c r="H87" s="41"/>
    </row>
    <row r="88" spans="8:8" x14ac:dyDescent="0.25">
      <c r="H88" s="41"/>
    </row>
    <row r="89" spans="8:8" x14ac:dyDescent="0.25">
      <c r="H89" s="41"/>
    </row>
    <row r="90" spans="8:8" x14ac:dyDescent="0.25">
      <c r="H90" s="41"/>
    </row>
    <row r="91" spans="8:8" x14ac:dyDescent="0.25">
      <c r="H91" s="41"/>
    </row>
  </sheetData>
  <phoneticPr fontId="5" type="noConversion"/>
  <printOptions gridLines="1"/>
  <pageMargins left="0.25" right="0.25" top="0.75" bottom="0.75" header="0.3" footer="0.3"/>
  <pageSetup scale="10" orientation="landscape" verticalDpi="52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2:J20"/>
  <sheetViews>
    <sheetView workbookViewId="0">
      <selection activeCell="E19" sqref="E19"/>
    </sheetView>
  </sheetViews>
  <sheetFormatPr defaultRowHeight="13.2" x14ac:dyDescent="0.25"/>
  <cols>
    <col min="2" max="2" width="37.109375" bestFit="1" customWidth="1"/>
    <col min="3" max="3" width="9.88671875" customWidth="1"/>
    <col min="4" max="4" width="8.5546875" customWidth="1"/>
    <col min="5" max="5" width="10.5546875" bestFit="1" customWidth="1"/>
    <col min="6" max="6" width="14.88671875" bestFit="1" customWidth="1"/>
    <col min="8" max="8" width="10.33203125" bestFit="1" customWidth="1"/>
  </cols>
  <sheetData>
    <row r="2" spans="1:10" x14ac:dyDescent="0.25">
      <c r="A2" s="22"/>
      <c r="B2" s="4"/>
      <c r="C2" s="3"/>
      <c r="D2" s="4"/>
      <c r="E2" s="4"/>
      <c r="F2" s="4"/>
      <c r="G2" s="3"/>
      <c r="H2" s="17"/>
      <c r="I2" s="17"/>
    </row>
    <row r="3" spans="1:10" ht="12.75" customHeight="1" x14ac:dyDescent="0.25">
      <c r="A3" s="4"/>
      <c r="B3" s="74" t="s">
        <v>738</v>
      </c>
    </row>
    <row r="4" spans="1:10" ht="12.75" customHeight="1" x14ac:dyDescent="0.25">
      <c r="A4" s="85" t="s">
        <v>739</v>
      </c>
      <c r="B4" s="75" t="s">
        <v>740</v>
      </c>
      <c r="C4" s="76" t="s">
        <v>309</v>
      </c>
      <c r="D4" s="84" t="s">
        <v>612</v>
      </c>
      <c r="E4" s="75" t="s">
        <v>741</v>
      </c>
      <c r="F4" s="75" t="s">
        <v>742</v>
      </c>
      <c r="G4" s="76" t="s">
        <v>269</v>
      </c>
      <c r="H4" s="46" t="s">
        <v>612</v>
      </c>
      <c r="I4" s="45"/>
      <c r="J4" s="4"/>
    </row>
    <row r="5" spans="1:10" x14ac:dyDescent="0.25">
      <c r="A5" s="85" t="s">
        <v>743</v>
      </c>
      <c r="B5" s="75" t="s">
        <v>740</v>
      </c>
      <c r="C5" s="76" t="s">
        <v>309</v>
      </c>
      <c r="D5" s="75" t="s">
        <v>613</v>
      </c>
      <c r="E5" s="75" t="s">
        <v>741</v>
      </c>
      <c r="F5" s="75" t="s">
        <v>742</v>
      </c>
      <c r="G5" s="76" t="s">
        <v>269</v>
      </c>
      <c r="H5" s="46" t="s">
        <v>613</v>
      </c>
      <c r="I5" s="45"/>
      <c r="J5" s="4"/>
    </row>
    <row r="6" spans="1:10" x14ac:dyDescent="0.25">
      <c r="A6" s="85" t="s">
        <v>749</v>
      </c>
      <c r="B6" s="75" t="s">
        <v>746</v>
      </c>
      <c r="C6" s="76" t="s">
        <v>745</v>
      </c>
      <c r="D6" s="75" t="s">
        <v>614</v>
      </c>
      <c r="E6" s="75" t="s">
        <v>741</v>
      </c>
      <c r="F6" s="75" t="s">
        <v>742</v>
      </c>
      <c r="G6" s="76" t="s">
        <v>269</v>
      </c>
      <c r="H6" s="46" t="s">
        <v>614</v>
      </c>
      <c r="I6" s="45"/>
    </row>
    <row r="7" spans="1:10" ht="12.75" customHeight="1" x14ac:dyDescent="0.25">
      <c r="A7" s="85" t="s">
        <v>750</v>
      </c>
      <c r="B7" s="75" t="s">
        <v>747</v>
      </c>
      <c r="C7" s="76" t="s">
        <v>313</v>
      </c>
      <c r="D7" s="75" t="s">
        <v>615</v>
      </c>
      <c r="E7" s="75" t="s">
        <v>741</v>
      </c>
      <c r="F7" s="75" t="s">
        <v>742</v>
      </c>
      <c r="G7" s="76" t="s">
        <v>269</v>
      </c>
      <c r="H7" s="46" t="s">
        <v>615</v>
      </c>
      <c r="I7" s="45"/>
      <c r="J7" s="4"/>
    </row>
    <row r="8" spans="1:10" x14ac:dyDescent="0.25">
      <c r="A8" s="85" t="s">
        <v>751</v>
      </c>
      <c r="B8" s="75" t="s">
        <v>748</v>
      </c>
      <c r="C8" s="76" t="s">
        <v>182</v>
      </c>
      <c r="D8" s="75" t="s">
        <v>744</v>
      </c>
      <c r="E8" s="75" t="s">
        <v>741</v>
      </c>
      <c r="F8" s="75" t="s">
        <v>742</v>
      </c>
      <c r="G8" s="76" t="s">
        <v>269</v>
      </c>
      <c r="H8" s="46" t="s">
        <v>744</v>
      </c>
      <c r="I8" s="45"/>
    </row>
    <row r="9" spans="1:10" ht="12.75" customHeight="1" x14ac:dyDescent="0.25">
      <c r="A9" s="85" t="s">
        <v>759</v>
      </c>
      <c r="B9" s="75" t="s">
        <v>766</v>
      </c>
      <c r="C9" s="76" t="s">
        <v>14</v>
      </c>
      <c r="D9" s="75" t="s">
        <v>752</v>
      </c>
      <c r="E9" s="75" t="s">
        <v>741</v>
      </c>
      <c r="F9" s="75" t="s">
        <v>742</v>
      </c>
      <c r="G9" s="76" t="s">
        <v>269</v>
      </c>
      <c r="H9" s="46" t="s">
        <v>752</v>
      </c>
      <c r="I9" s="45"/>
    </row>
    <row r="10" spans="1:10" ht="12.75" customHeight="1" x14ac:dyDescent="0.25">
      <c r="A10" s="85" t="s">
        <v>760</v>
      </c>
      <c r="B10" s="75" t="s">
        <v>767</v>
      </c>
      <c r="C10" s="76" t="s">
        <v>24</v>
      </c>
      <c r="D10" s="75" t="s">
        <v>753</v>
      </c>
      <c r="E10" s="75" t="s">
        <v>741</v>
      </c>
      <c r="F10" s="75" t="s">
        <v>742</v>
      </c>
      <c r="G10" s="76" t="s">
        <v>269</v>
      </c>
      <c r="H10" s="46" t="s">
        <v>753</v>
      </c>
      <c r="I10" s="45"/>
    </row>
    <row r="11" spans="1:10" ht="12.75" customHeight="1" x14ac:dyDescent="0.25">
      <c r="A11" s="85" t="s">
        <v>761</v>
      </c>
      <c r="B11" s="75" t="s">
        <v>768</v>
      </c>
      <c r="C11" s="76" t="s">
        <v>18</v>
      </c>
      <c r="D11" s="75" t="s">
        <v>754</v>
      </c>
      <c r="E11" s="75" t="s">
        <v>741</v>
      </c>
      <c r="F11" s="75" t="s">
        <v>742</v>
      </c>
      <c r="G11" s="76" t="s">
        <v>269</v>
      </c>
      <c r="H11" s="46" t="s">
        <v>754</v>
      </c>
      <c r="I11" s="45"/>
    </row>
    <row r="12" spans="1:10" x14ac:dyDescent="0.25">
      <c r="A12" s="85" t="s">
        <v>762</v>
      </c>
      <c r="B12" s="75" t="s">
        <v>769</v>
      </c>
      <c r="C12" s="76" t="s">
        <v>773</v>
      </c>
      <c r="D12" s="75" t="s">
        <v>755</v>
      </c>
      <c r="E12" s="75" t="s">
        <v>741</v>
      </c>
      <c r="F12" s="75" t="s">
        <v>742</v>
      </c>
      <c r="G12" s="76" t="s">
        <v>269</v>
      </c>
      <c r="H12" s="46" t="s">
        <v>755</v>
      </c>
      <c r="I12" s="45"/>
    </row>
    <row r="13" spans="1:10" ht="12.75" customHeight="1" x14ac:dyDescent="0.25">
      <c r="A13" s="85" t="s">
        <v>763</v>
      </c>
      <c r="B13" s="75" t="s">
        <v>770</v>
      </c>
      <c r="C13" s="76" t="s">
        <v>774</v>
      </c>
      <c r="D13" s="75" t="s">
        <v>756</v>
      </c>
      <c r="E13" s="75" t="s">
        <v>741</v>
      </c>
      <c r="F13" s="75" t="s">
        <v>742</v>
      </c>
      <c r="G13" s="76" t="s">
        <v>269</v>
      </c>
      <c r="H13" s="46" t="s">
        <v>756</v>
      </c>
      <c r="I13" s="45"/>
    </row>
    <row r="14" spans="1:10" x14ac:dyDescent="0.25">
      <c r="A14" s="85" t="s">
        <v>764</v>
      </c>
      <c r="B14" s="75" t="s">
        <v>771</v>
      </c>
      <c r="C14" s="76" t="s">
        <v>775</v>
      </c>
      <c r="D14" s="75" t="s">
        <v>757</v>
      </c>
      <c r="E14" s="75" t="s">
        <v>741</v>
      </c>
      <c r="F14" s="75" t="s">
        <v>742</v>
      </c>
      <c r="G14" s="76" t="s">
        <v>269</v>
      </c>
      <c r="H14" s="46" t="s">
        <v>757</v>
      </c>
      <c r="I14" s="45"/>
    </row>
    <row r="15" spans="1:10" x14ac:dyDescent="0.25">
      <c r="A15" s="85" t="s">
        <v>765</v>
      </c>
      <c r="B15" s="75" t="s">
        <v>772</v>
      </c>
      <c r="C15" s="76" t="s">
        <v>776</v>
      </c>
      <c r="D15" s="75" t="s">
        <v>758</v>
      </c>
      <c r="E15" s="75" t="s">
        <v>741</v>
      </c>
      <c r="F15" s="75" t="s">
        <v>742</v>
      </c>
      <c r="G15" s="76" t="s">
        <v>269</v>
      </c>
      <c r="H15" s="46" t="s">
        <v>758</v>
      </c>
      <c r="I15" s="45"/>
    </row>
    <row r="17" spans="1:2" x14ac:dyDescent="0.25">
      <c r="A17" s="69"/>
      <c r="B17" s="49" t="s">
        <v>638</v>
      </c>
    </row>
    <row r="18" spans="1:2" x14ac:dyDescent="0.25">
      <c r="A18" s="70"/>
      <c r="B18" s="49" t="s">
        <v>637</v>
      </c>
    </row>
    <row r="19" spans="1:2" x14ac:dyDescent="0.25">
      <c r="A19" s="71"/>
      <c r="B19" s="49" t="s">
        <v>648</v>
      </c>
    </row>
    <row r="20" spans="1:2" x14ac:dyDescent="0.25">
      <c r="A20" s="72"/>
      <c r="B20" s="49" t="s">
        <v>639</v>
      </c>
    </row>
  </sheetData>
  <phoneticPr fontId="5" type="noConversion"/>
  <pageMargins left="0.75" right="0.75" top="1" bottom="1" header="0.5" footer="0.5"/>
  <pageSetup orientation="landscape" verticalDpi="0" r:id="rId1"/>
  <headerFooter alignWithMargins="0"/>
  <ignoredErrors>
    <ignoredError sqref="A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workbookViewId="0">
      <pane ySplit="1" topLeftCell="A17" activePane="bottomLeft" state="frozen"/>
      <selection activeCell="C1" sqref="C1"/>
      <selection pane="bottomLeft" activeCell="A28" sqref="A28"/>
    </sheetView>
  </sheetViews>
  <sheetFormatPr defaultRowHeight="13.2" x14ac:dyDescent="0.25"/>
  <cols>
    <col min="2" max="2" width="21.6640625" customWidth="1"/>
    <col min="3" max="3" width="14" customWidth="1"/>
    <col min="4" max="4" width="14.109375" customWidth="1"/>
    <col min="7" max="7" width="9.109375" customWidth="1"/>
    <col min="8" max="8" width="14.6640625" customWidth="1"/>
    <col min="9" max="9" width="13.44140625" bestFit="1" customWidth="1"/>
    <col min="10" max="10" width="14.6640625" customWidth="1"/>
    <col min="11" max="11" width="4.88671875" bestFit="1" customWidth="1"/>
  </cols>
  <sheetData>
    <row r="1" spans="1:13" s="113" customFormat="1" x14ac:dyDescent="0.25">
      <c r="A1" s="145" t="s">
        <v>962</v>
      </c>
      <c r="B1" s="214" t="s">
        <v>963</v>
      </c>
      <c r="C1" s="214" t="s">
        <v>964</v>
      </c>
      <c r="D1" s="214" t="s">
        <v>965</v>
      </c>
      <c r="E1" s="214" t="s">
        <v>966</v>
      </c>
      <c r="F1" s="214" t="s">
        <v>967</v>
      </c>
      <c r="G1" s="214" t="s">
        <v>968</v>
      </c>
      <c r="H1" s="214" t="s">
        <v>969</v>
      </c>
      <c r="I1" s="214" t="s">
        <v>1650</v>
      </c>
      <c r="J1" s="214" t="s">
        <v>1685</v>
      </c>
      <c r="K1" s="214" t="s">
        <v>1062</v>
      </c>
      <c r="L1" s="214" t="s">
        <v>970</v>
      </c>
    </row>
    <row r="3" spans="1:13" x14ac:dyDescent="0.25">
      <c r="A3" s="285">
        <v>103100</v>
      </c>
      <c r="B3" s="75" t="s">
        <v>937</v>
      </c>
      <c r="C3" s="238" t="s">
        <v>1873</v>
      </c>
      <c r="D3" s="284">
        <v>101</v>
      </c>
      <c r="E3" s="75" t="s">
        <v>936</v>
      </c>
      <c r="F3" s="75"/>
      <c r="G3" s="75"/>
      <c r="H3" s="219" t="s">
        <v>938</v>
      </c>
      <c r="I3" s="219" t="s">
        <v>1686</v>
      </c>
      <c r="J3" s="219" t="s">
        <v>1687</v>
      </c>
      <c r="K3" s="215"/>
      <c r="L3" s="358">
        <v>41800</v>
      </c>
      <c r="M3" s="4"/>
    </row>
    <row r="4" spans="1:13" x14ac:dyDescent="0.25">
      <c r="A4" s="43"/>
      <c r="B4" s="216" t="s">
        <v>1503</v>
      </c>
      <c r="C4" s="215"/>
      <c r="D4" s="215"/>
      <c r="E4" s="215"/>
      <c r="F4" s="215"/>
      <c r="G4" s="215"/>
      <c r="H4" s="215"/>
      <c r="I4" s="215"/>
      <c r="J4" s="215"/>
      <c r="K4" s="219"/>
      <c r="L4" s="220"/>
    </row>
    <row r="5" spans="1:13" x14ac:dyDescent="0.25">
      <c r="A5" s="91">
        <v>2003293</v>
      </c>
      <c r="B5" s="217" t="s">
        <v>700</v>
      </c>
      <c r="C5" s="217" t="s">
        <v>309</v>
      </c>
      <c r="D5" s="217" t="s">
        <v>1449</v>
      </c>
      <c r="E5" s="217" t="s">
        <v>1</v>
      </c>
      <c r="F5" s="217" t="s">
        <v>9</v>
      </c>
      <c r="G5" s="217" t="s">
        <v>269</v>
      </c>
      <c r="H5" s="218" t="s">
        <v>724</v>
      </c>
      <c r="I5" s="219" t="s">
        <v>1686</v>
      </c>
      <c r="J5" s="219" t="s">
        <v>1687</v>
      </c>
      <c r="K5" s="219"/>
      <c r="L5" s="358">
        <v>41800</v>
      </c>
    </row>
    <row r="6" spans="1:13" x14ac:dyDescent="0.25">
      <c r="A6" s="91">
        <v>2003294</v>
      </c>
      <c r="B6" s="219" t="s">
        <v>700</v>
      </c>
      <c r="C6" s="217" t="s">
        <v>309</v>
      </c>
      <c r="D6" s="217" t="s">
        <v>726</v>
      </c>
      <c r="E6" s="217" t="s">
        <v>1</v>
      </c>
      <c r="F6" s="217" t="s">
        <v>9</v>
      </c>
      <c r="G6" s="217" t="s">
        <v>269</v>
      </c>
      <c r="H6" s="218" t="s">
        <v>725</v>
      </c>
      <c r="I6" s="219"/>
      <c r="J6" s="219"/>
      <c r="K6" s="219"/>
      <c r="L6" s="358">
        <v>41800</v>
      </c>
    </row>
    <row r="7" spans="1:13" x14ac:dyDescent="0.25">
      <c r="A7" s="91">
        <v>2003295</v>
      </c>
      <c r="B7" s="217" t="s">
        <v>700</v>
      </c>
      <c r="C7" s="217" t="s">
        <v>309</v>
      </c>
      <c r="D7" s="217" t="s">
        <v>727</v>
      </c>
      <c r="E7" s="217" t="s">
        <v>1</v>
      </c>
      <c r="F7" s="217" t="s">
        <v>9</v>
      </c>
      <c r="G7" s="217" t="s">
        <v>269</v>
      </c>
      <c r="H7" s="218" t="s">
        <v>728</v>
      </c>
      <c r="I7" s="219"/>
      <c r="J7" s="219"/>
      <c r="K7" s="219"/>
      <c r="L7" s="219"/>
      <c r="M7" s="4"/>
    </row>
    <row r="8" spans="1:13" x14ac:dyDescent="0.25">
      <c r="A8" s="91">
        <v>2003296</v>
      </c>
      <c r="B8" s="217" t="s">
        <v>700</v>
      </c>
      <c r="C8" s="217" t="s">
        <v>309</v>
      </c>
      <c r="D8" s="217" t="s">
        <v>730</v>
      </c>
      <c r="E8" s="217" t="s">
        <v>1</v>
      </c>
      <c r="F8" s="217" t="s">
        <v>9</v>
      </c>
      <c r="G8" s="217" t="s">
        <v>269</v>
      </c>
      <c r="H8" s="218" t="s">
        <v>729</v>
      </c>
      <c r="I8" s="219"/>
      <c r="J8" s="219"/>
      <c r="K8" s="219"/>
      <c r="L8" s="219"/>
      <c r="M8" s="4"/>
    </row>
    <row r="9" spans="1:13" x14ac:dyDescent="0.25">
      <c r="A9" s="91">
        <v>2003300</v>
      </c>
      <c r="B9" s="217" t="s">
        <v>700</v>
      </c>
      <c r="C9" s="217" t="s">
        <v>309</v>
      </c>
      <c r="D9" s="217" t="s">
        <v>777</v>
      </c>
      <c r="E9" s="217" t="s">
        <v>1</v>
      </c>
      <c r="F9" s="217" t="s">
        <v>9</v>
      </c>
      <c r="G9" s="217" t="s">
        <v>269</v>
      </c>
      <c r="H9" s="218" t="s">
        <v>778</v>
      </c>
      <c r="I9" s="219"/>
      <c r="J9" s="219"/>
      <c r="K9" s="219"/>
      <c r="L9" s="219"/>
    </row>
    <row r="10" spans="1:13" x14ac:dyDescent="0.25">
      <c r="A10" s="91">
        <v>2003301</v>
      </c>
      <c r="B10" s="217" t="s">
        <v>700</v>
      </c>
      <c r="C10" s="217" t="s">
        <v>309</v>
      </c>
      <c r="D10" s="217" t="s">
        <v>780</v>
      </c>
      <c r="E10" s="217" t="s">
        <v>1</v>
      </c>
      <c r="F10" s="217" t="s">
        <v>9</v>
      </c>
      <c r="G10" s="217" t="s">
        <v>269</v>
      </c>
      <c r="H10" s="218" t="s">
        <v>779</v>
      </c>
      <c r="I10" s="219"/>
      <c r="J10" s="219"/>
      <c r="K10" s="219"/>
      <c r="L10" s="219"/>
      <c r="M10" s="4"/>
    </row>
    <row r="11" spans="1:13" x14ac:dyDescent="0.25">
      <c r="A11" s="91">
        <v>2003303</v>
      </c>
      <c r="B11" s="217" t="s">
        <v>700</v>
      </c>
      <c r="C11" s="217" t="s">
        <v>309</v>
      </c>
      <c r="D11" s="217" t="s">
        <v>781</v>
      </c>
      <c r="E11" s="217" t="s">
        <v>1</v>
      </c>
      <c r="F11" s="217" t="s">
        <v>9</v>
      </c>
      <c r="G11" s="217" t="s">
        <v>269</v>
      </c>
      <c r="H11" s="218" t="s">
        <v>787</v>
      </c>
      <c r="I11" s="219"/>
      <c r="J11" s="219"/>
      <c r="K11" s="219"/>
      <c r="L11" s="219"/>
    </row>
    <row r="12" spans="1:13" x14ac:dyDescent="0.25">
      <c r="A12" s="91">
        <v>2003302</v>
      </c>
      <c r="B12" s="217" t="s">
        <v>700</v>
      </c>
      <c r="C12" s="217" t="s">
        <v>309</v>
      </c>
      <c r="D12" s="217" t="s">
        <v>782</v>
      </c>
      <c r="E12" s="217" t="s">
        <v>1</v>
      </c>
      <c r="F12" s="217" t="s">
        <v>9</v>
      </c>
      <c r="G12" s="217" t="s">
        <v>269</v>
      </c>
      <c r="H12" s="218" t="s">
        <v>788</v>
      </c>
      <c r="I12" s="219"/>
      <c r="J12" s="219"/>
      <c r="K12" s="219"/>
      <c r="L12" s="219"/>
    </row>
    <row r="13" spans="1:13" x14ac:dyDescent="0.25">
      <c r="A13" s="91">
        <v>2003304</v>
      </c>
      <c r="B13" s="217" t="s">
        <v>700</v>
      </c>
      <c r="C13" s="217" t="s">
        <v>309</v>
      </c>
      <c r="D13" s="217" t="s">
        <v>783</v>
      </c>
      <c r="E13" s="217" t="s">
        <v>1</v>
      </c>
      <c r="F13" s="217" t="s">
        <v>9</v>
      </c>
      <c r="G13" s="217" t="s">
        <v>269</v>
      </c>
      <c r="H13" s="218" t="s">
        <v>800</v>
      </c>
      <c r="I13" s="219"/>
      <c r="J13" s="219"/>
      <c r="K13" s="219"/>
      <c r="L13" s="219"/>
    </row>
    <row r="14" spans="1:13" x14ac:dyDescent="0.25">
      <c r="A14" s="91">
        <v>2003305</v>
      </c>
      <c r="B14" s="217" t="s">
        <v>700</v>
      </c>
      <c r="C14" s="217" t="s">
        <v>309</v>
      </c>
      <c r="D14" s="217" t="s">
        <v>784</v>
      </c>
      <c r="E14" s="217" t="s">
        <v>1</v>
      </c>
      <c r="F14" s="217" t="s">
        <v>9</v>
      </c>
      <c r="G14" s="217" t="s">
        <v>269</v>
      </c>
      <c r="H14" s="218" t="s">
        <v>790</v>
      </c>
      <c r="I14" s="219"/>
      <c r="J14" s="219"/>
      <c r="K14" s="219"/>
      <c r="L14" s="219"/>
    </row>
    <row r="15" spans="1:13" x14ac:dyDescent="0.25">
      <c r="A15" s="91">
        <v>2003307</v>
      </c>
      <c r="B15" s="217" t="s">
        <v>700</v>
      </c>
      <c r="C15" s="217" t="s">
        <v>309</v>
      </c>
      <c r="D15" s="217" t="s">
        <v>785</v>
      </c>
      <c r="E15" s="217" t="s">
        <v>1</v>
      </c>
      <c r="F15" s="217" t="s">
        <v>9</v>
      </c>
      <c r="G15" s="217" t="s">
        <v>269</v>
      </c>
      <c r="H15" s="218" t="s">
        <v>789</v>
      </c>
      <c r="I15" s="219"/>
      <c r="J15" s="219"/>
      <c r="K15" s="219"/>
      <c r="L15" s="219"/>
    </row>
    <row r="16" spans="1:13" x14ac:dyDescent="0.25">
      <c r="A16" s="91">
        <v>2003306</v>
      </c>
      <c r="B16" s="217" t="s">
        <v>700</v>
      </c>
      <c r="C16" s="217" t="s">
        <v>309</v>
      </c>
      <c r="D16" s="217" t="s">
        <v>786</v>
      </c>
      <c r="E16" s="217" t="s">
        <v>1</v>
      </c>
      <c r="F16" s="217" t="s">
        <v>9</v>
      </c>
      <c r="G16" s="217" t="s">
        <v>269</v>
      </c>
      <c r="H16" s="218" t="s">
        <v>801</v>
      </c>
      <c r="I16" s="219"/>
      <c r="J16" s="219"/>
      <c r="K16" s="219"/>
      <c r="L16" s="219"/>
    </row>
    <row r="17" spans="1:13" x14ac:dyDescent="0.25">
      <c r="A17" s="91">
        <v>2003314</v>
      </c>
      <c r="B17" s="217" t="s">
        <v>700</v>
      </c>
      <c r="C17" s="217" t="s">
        <v>309</v>
      </c>
      <c r="D17" s="217" t="s">
        <v>791</v>
      </c>
      <c r="E17" s="217" t="s">
        <v>1</v>
      </c>
      <c r="F17" s="217" t="s">
        <v>9</v>
      </c>
      <c r="G17" s="217" t="s">
        <v>269</v>
      </c>
      <c r="H17" s="218" t="s">
        <v>806</v>
      </c>
      <c r="I17" s="219"/>
      <c r="J17" s="219"/>
      <c r="K17" s="221"/>
      <c r="L17" s="357">
        <v>41800</v>
      </c>
    </row>
    <row r="18" spans="1:13" x14ac:dyDescent="0.25">
      <c r="A18" s="91"/>
      <c r="B18" s="217" t="s">
        <v>700</v>
      </c>
      <c r="C18" s="217" t="s">
        <v>309</v>
      </c>
      <c r="D18" s="217" t="s">
        <v>792</v>
      </c>
      <c r="E18" s="217" t="s">
        <v>1</v>
      </c>
      <c r="F18" s="217" t="s">
        <v>9</v>
      </c>
      <c r="G18" s="217" t="s">
        <v>269</v>
      </c>
      <c r="H18" s="215"/>
      <c r="I18" s="221"/>
      <c r="J18" s="221"/>
      <c r="K18" s="219"/>
      <c r="L18" s="219"/>
    </row>
    <row r="19" spans="1:13" x14ac:dyDescent="0.25">
      <c r="A19" s="91">
        <v>2003308</v>
      </c>
      <c r="B19" s="217" t="s">
        <v>700</v>
      </c>
      <c r="C19" s="217" t="s">
        <v>309</v>
      </c>
      <c r="D19" s="217" t="s">
        <v>794</v>
      </c>
      <c r="E19" s="217" t="s">
        <v>1</v>
      </c>
      <c r="F19" s="217" t="s">
        <v>9</v>
      </c>
      <c r="G19" s="217" t="s">
        <v>269</v>
      </c>
      <c r="H19" s="218" t="s">
        <v>796</v>
      </c>
      <c r="I19" s="219"/>
      <c r="J19" s="219"/>
      <c r="K19" s="219"/>
      <c r="L19" s="357">
        <v>41800</v>
      </c>
      <c r="M19" s="4"/>
    </row>
    <row r="20" spans="1:13" x14ac:dyDescent="0.25">
      <c r="A20" s="91">
        <v>2003278</v>
      </c>
      <c r="B20" s="217" t="s">
        <v>700</v>
      </c>
      <c r="C20" s="217" t="s">
        <v>956</v>
      </c>
      <c r="D20" s="217" t="s">
        <v>702</v>
      </c>
      <c r="E20" s="217" t="s">
        <v>1</v>
      </c>
      <c r="F20" s="217" t="s">
        <v>9</v>
      </c>
      <c r="G20" s="217" t="s">
        <v>269</v>
      </c>
      <c r="H20" s="218" t="s">
        <v>703</v>
      </c>
      <c r="I20" s="219"/>
      <c r="J20" s="219"/>
      <c r="K20" s="219"/>
      <c r="L20" s="219"/>
      <c r="M20" s="3" t="s">
        <v>486</v>
      </c>
    </row>
    <row r="21" spans="1:13" x14ac:dyDescent="0.25">
      <c r="A21" s="91">
        <v>2003312</v>
      </c>
      <c r="B21" s="217" t="s">
        <v>700</v>
      </c>
      <c r="C21" s="217" t="s">
        <v>707</v>
      </c>
      <c r="D21" s="217" t="s">
        <v>795</v>
      </c>
      <c r="E21" s="217" t="s">
        <v>1</v>
      </c>
      <c r="F21" s="217" t="s">
        <v>9</v>
      </c>
      <c r="G21" s="217" t="s">
        <v>269</v>
      </c>
      <c r="H21" s="218" t="s">
        <v>798</v>
      </c>
      <c r="I21" s="219"/>
      <c r="J21" s="219"/>
      <c r="K21" s="222"/>
      <c r="L21" s="357">
        <v>41800</v>
      </c>
    </row>
    <row r="22" spans="1:13" x14ac:dyDescent="0.25">
      <c r="A22" s="91">
        <v>2003310</v>
      </c>
      <c r="B22" s="217" t="s">
        <v>700</v>
      </c>
      <c r="C22" s="217" t="s">
        <v>276</v>
      </c>
      <c r="D22" s="217" t="s">
        <v>1392</v>
      </c>
      <c r="E22" s="217" t="s">
        <v>1</v>
      </c>
      <c r="F22" s="217" t="s">
        <v>9</v>
      </c>
      <c r="G22" s="217" t="s">
        <v>269</v>
      </c>
      <c r="H22" s="218" t="s">
        <v>799</v>
      </c>
      <c r="I22" s="222"/>
      <c r="J22" s="222"/>
      <c r="K22" s="219"/>
      <c r="L22" s="219"/>
    </row>
    <row r="23" spans="1:13" x14ac:dyDescent="0.25">
      <c r="A23" s="508">
        <v>2003309</v>
      </c>
      <c r="B23" s="509" t="s">
        <v>700</v>
      </c>
      <c r="C23" s="509" t="s">
        <v>309</v>
      </c>
      <c r="D23" s="509" t="s">
        <v>1520</v>
      </c>
      <c r="E23" s="509" t="s">
        <v>1</v>
      </c>
      <c r="F23" s="509" t="s">
        <v>9</v>
      </c>
      <c r="G23" s="509" t="s">
        <v>269</v>
      </c>
      <c r="H23" s="510" t="s">
        <v>797</v>
      </c>
      <c r="I23" s="504"/>
      <c r="J23" s="504"/>
      <c r="K23" s="221"/>
      <c r="L23" s="215"/>
    </row>
    <row r="24" spans="1:13" x14ac:dyDescent="0.25">
      <c r="A24" s="91">
        <v>2003485</v>
      </c>
      <c r="B24" s="217" t="s">
        <v>126</v>
      </c>
      <c r="C24" s="217" t="s">
        <v>309</v>
      </c>
      <c r="D24" s="217" t="s">
        <v>1959</v>
      </c>
      <c r="E24" s="217" t="s">
        <v>1</v>
      </c>
      <c r="F24" s="217"/>
      <c r="G24" s="217"/>
      <c r="H24" s="218"/>
      <c r="I24" s="219"/>
      <c r="J24" s="219"/>
      <c r="K24" s="219"/>
      <c r="L24" s="357">
        <v>41800</v>
      </c>
    </row>
    <row r="25" spans="1:13" x14ac:dyDescent="0.25">
      <c r="A25" s="91">
        <v>2003474</v>
      </c>
      <c r="B25" s="217" t="s">
        <v>126</v>
      </c>
      <c r="C25" s="217" t="s">
        <v>309</v>
      </c>
      <c r="D25" s="217" t="s">
        <v>1960</v>
      </c>
      <c r="E25" s="217" t="s">
        <v>1</v>
      </c>
      <c r="F25" s="217"/>
      <c r="G25" s="217"/>
      <c r="H25" s="218"/>
      <c r="I25" s="219"/>
      <c r="J25" s="219"/>
      <c r="K25" s="219"/>
      <c r="L25" s="357">
        <v>41800</v>
      </c>
    </row>
    <row r="26" spans="1:13" x14ac:dyDescent="0.25">
      <c r="A26" s="91">
        <v>2003483</v>
      </c>
      <c r="B26" s="217" t="s">
        <v>126</v>
      </c>
      <c r="C26" s="217" t="s">
        <v>309</v>
      </c>
      <c r="D26" s="217" t="s">
        <v>1961</v>
      </c>
      <c r="E26" s="217" t="s">
        <v>1</v>
      </c>
      <c r="F26" s="217"/>
      <c r="G26" s="217"/>
      <c r="H26" s="218"/>
      <c r="I26" s="219"/>
      <c r="J26" s="219"/>
      <c r="K26" s="219"/>
      <c r="L26" s="357">
        <v>41800</v>
      </c>
    </row>
    <row r="27" spans="1:13" x14ac:dyDescent="0.25">
      <c r="A27" s="91">
        <v>2003478</v>
      </c>
      <c r="B27" s="217" t="s">
        <v>126</v>
      </c>
      <c r="C27" s="217" t="s">
        <v>309</v>
      </c>
      <c r="D27" s="217" t="s">
        <v>1962</v>
      </c>
      <c r="E27" s="217" t="s">
        <v>1</v>
      </c>
      <c r="F27" s="217"/>
      <c r="G27" s="217"/>
      <c r="H27" s="218"/>
      <c r="I27" s="219"/>
      <c r="J27" s="219"/>
      <c r="K27" s="219"/>
      <c r="L27" s="357">
        <v>41800</v>
      </c>
    </row>
    <row r="28" spans="1:13" x14ac:dyDescent="0.25">
      <c r="A28" s="91">
        <v>2003484</v>
      </c>
      <c r="B28" s="217" t="s">
        <v>126</v>
      </c>
      <c r="C28" s="217" t="s">
        <v>309</v>
      </c>
      <c r="D28" s="217" t="s">
        <v>1963</v>
      </c>
      <c r="E28" s="217" t="s">
        <v>1</v>
      </c>
      <c r="F28" s="217"/>
      <c r="G28" s="217"/>
      <c r="H28" s="218"/>
      <c r="I28" s="219"/>
      <c r="J28" s="219"/>
      <c r="K28" s="219"/>
      <c r="L28" s="357">
        <v>41800</v>
      </c>
    </row>
    <row r="29" spans="1:13" x14ac:dyDescent="0.25">
      <c r="A29" s="91">
        <v>2003479</v>
      </c>
      <c r="B29" s="217" t="s">
        <v>126</v>
      </c>
      <c r="C29" s="217" t="s">
        <v>309</v>
      </c>
      <c r="D29" s="217" t="s">
        <v>1964</v>
      </c>
      <c r="E29" s="217" t="s">
        <v>1</v>
      </c>
      <c r="F29" s="217"/>
      <c r="G29" s="217"/>
      <c r="H29" s="218"/>
      <c r="I29" s="219"/>
      <c r="J29" s="219"/>
      <c r="K29" s="219"/>
      <c r="L29" s="357">
        <v>41800</v>
      </c>
    </row>
    <row r="30" spans="1:13" x14ac:dyDescent="0.25">
      <c r="A30" s="91">
        <v>2003481</v>
      </c>
      <c r="B30" s="217" t="s">
        <v>126</v>
      </c>
      <c r="C30" s="217" t="s">
        <v>309</v>
      </c>
      <c r="D30" s="217" t="s">
        <v>1965</v>
      </c>
      <c r="E30" s="217" t="s">
        <v>1</v>
      </c>
      <c r="F30" s="217"/>
      <c r="G30" s="217"/>
      <c r="H30" s="218"/>
      <c r="I30" s="219"/>
      <c r="J30" s="219"/>
      <c r="K30" s="219"/>
      <c r="L30" s="357">
        <v>41800</v>
      </c>
    </row>
    <row r="31" spans="1:13" x14ac:dyDescent="0.25">
      <c r="A31" s="91">
        <v>2003482</v>
      </c>
      <c r="B31" s="217" t="s">
        <v>126</v>
      </c>
      <c r="C31" s="217" t="s">
        <v>309</v>
      </c>
      <c r="D31" s="217" t="s">
        <v>1966</v>
      </c>
      <c r="E31" s="217" t="s">
        <v>1</v>
      </c>
      <c r="F31" s="217"/>
      <c r="G31" s="217"/>
      <c r="H31" s="218"/>
      <c r="I31" s="219"/>
      <c r="J31" s="219"/>
      <c r="K31" s="219"/>
      <c r="L31" s="357">
        <v>41800</v>
      </c>
    </row>
    <row r="32" spans="1:13" x14ac:dyDescent="0.25">
      <c r="A32" s="91">
        <v>2003477</v>
      </c>
      <c r="B32" s="217" t="s">
        <v>126</v>
      </c>
      <c r="C32" s="217" t="s">
        <v>309</v>
      </c>
      <c r="D32" s="217" t="s">
        <v>1967</v>
      </c>
      <c r="E32" s="217" t="s">
        <v>1</v>
      </c>
      <c r="F32" s="217"/>
      <c r="G32" s="217"/>
      <c r="H32" s="218"/>
      <c r="I32" s="219"/>
      <c r="J32" s="219"/>
      <c r="K32" s="219"/>
      <c r="L32" s="357">
        <v>41800</v>
      </c>
    </row>
    <row r="33" spans="1:12" x14ac:dyDescent="0.25">
      <c r="A33" s="91">
        <v>2003400</v>
      </c>
      <c r="B33" s="217" t="s">
        <v>126</v>
      </c>
      <c r="C33" s="217" t="s">
        <v>309</v>
      </c>
      <c r="D33" s="217" t="s">
        <v>1968</v>
      </c>
      <c r="E33" s="217" t="s">
        <v>1</v>
      </c>
      <c r="F33" s="217"/>
      <c r="G33" s="217"/>
      <c r="H33" s="218"/>
      <c r="I33" s="219"/>
      <c r="J33" s="219"/>
      <c r="K33" s="219"/>
      <c r="L33" s="357">
        <v>41800</v>
      </c>
    </row>
    <row r="34" spans="1:12" x14ac:dyDescent="0.25">
      <c r="A34" s="91">
        <v>2003476</v>
      </c>
      <c r="B34" s="217" t="s">
        <v>126</v>
      </c>
      <c r="C34" s="217" t="s">
        <v>309</v>
      </c>
      <c r="D34" s="217" t="s">
        <v>1969</v>
      </c>
      <c r="E34" s="217" t="s">
        <v>1</v>
      </c>
      <c r="F34" s="217"/>
      <c r="G34" s="217"/>
      <c r="H34" s="218"/>
      <c r="I34" s="219"/>
      <c r="J34" s="219"/>
      <c r="K34" s="219"/>
      <c r="L34" s="357">
        <v>41800</v>
      </c>
    </row>
    <row r="35" spans="1:12" x14ac:dyDescent="0.25">
      <c r="A35" s="91" t="s">
        <v>715</v>
      </c>
      <c r="B35" s="217" t="s">
        <v>126</v>
      </c>
      <c r="C35" s="217" t="s">
        <v>309</v>
      </c>
      <c r="D35" s="217" t="s">
        <v>1970</v>
      </c>
      <c r="E35" s="217" t="s">
        <v>1</v>
      </c>
      <c r="F35" s="217"/>
      <c r="G35" s="217"/>
      <c r="H35" s="218"/>
      <c r="I35" s="219"/>
      <c r="J35" s="219"/>
      <c r="K35" s="219"/>
      <c r="L35" s="357">
        <v>41800</v>
      </c>
    </row>
    <row r="36" spans="1:12" x14ac:dyDescent="0.25">
      <c r="B36" s="215"/>
      <c r="C36" s="215"/>
      <c r="D36" s="215"/>
      <c r="E36" s="215"/>
      <c r="F36" s="215"/>
      <c r="G36" s="215"/>
      <c r="H36" s="215"/>
      <c r="I36" s="221"/>
      <c r="J36" s="221"/>
      <c r="K36" s="221"/>
      <c r="L36" s="215"/>
    </row>
    <row r="37" spans="1:12" x14ac:dyDescent="0.25">
      <c r="B37" s="216" t="s">
        <v>1504</v>
      </c>
      <c r="C37" s="215"/>
      <c r="D37" s="215"/>
      <c r="E37" s="215"/>
      <c r="F37" s="215"/>
      <c r="G37" s="215"/>
      <c r="H37" s="215"/>
      <c r="I37" s="221"/>
      <c r="J37" s="221"/>
      <c r="K37" s="224">
        <v>674</v>
      </c>
      <c r="L37" s="219"/>
    </row>
    <row r="38" spans="1:12" x14ac:dyDescent="0.25">
      <c r="A38" s="75"/>
      <c r="B38" s="217" t="s">
        <v>1505</v>
      </c>
      <c r="C38" s="217" t="s">
        <v>18</v>
      </c>
      <c r="D38" s="217" t="s">
        <v>1506</v>
      </c>
      <c r="E38" s="217" t="s">
        <v>1018</v>
      </c>
      <c r="F38" s="217" t="s">
        <v>126</v>
      </c>
      <c r="G38" s="217" t="s">
        <v>1518</v>
      </c>
      <c r="H38" s="223"/>
      <c r="I38" s="219" t="s">
        <v>1688</v>
      </c>
      <c r="J38" s="225">
        <v>41487</v>
      </c>
      <c r="K38" s="224">
        <v>674</v>
      </c>
      <c r="L38" s="357">
        <v>41800</v>
      </c>
    </row>
    <row r="39" spans="1:12" x14ac:dyDescent="0.25">
      <c r="A39" s="75">
        <v>2003763</v>
      </c>
      <c r="B39" s="219" t="s">
        <v>1505</v>
      </c>
      <c r="C39" s="217" t="s">
        <v>18</v>
      </c>
      <c r="D39" s="217" t="s">
        <v>1507</v>
      </c>
      <c r="E39" s="217" t="s">
        <v>1018</v>
      </c>
      <c r="F39" s="217" t="s">
        <v>126</v>
      </c>
      <c r="G39" s="217" t="s">
        <v>1518</v>
      </c>
      <c r="H39" s="223"/>
      <c r="I39" s="219" t="s">
        <v>1688</v>
      </c>
      <c r="J39" s="225">
        <v>41487</v>
      </c>
      <c r="K39" s="224">
        <v>674</v>
      </c>
      <c r="L39" s="357">
        <v>41800</v>
      </c>
    </row>
    <row r="40" spans="1:12" x14ac:dyDescent="0.25">
      <c r="A40" s="75">
        <v>2003762</v>
      </c>
      <c r="B40" s="219" t="s">
        <v>1505</v>
      </c>
      <c r="C40" s="217" t="s">
        <v>18</v>
      </c>
      <c r="D40" s="217" t="s">
        <v>1508</v>
      </c>
      <c r="E40" s="217" t="s">
        <v>1018</v>
      </c>
      <c r="F40" s="217" t="s">
        <v>126</v>
      </c>
      <c r="G40" s="217" t="s">
        <v>1518</v>
      </c>
      <c r="H40" s="223"/>
      <c r="I40" s="219" t="s">
        <v>1688</v>
      </c>
      <c r="J40" s="225">
        <v>41487</v>
      </c>
      <c r="K40" s="224">
        <v>674</v>
      </c>
      <c r="L40" s="357">
        <v>41800</v>
      </c>
    </row>
    <row r="41" spans="1:12" x14ac:dyDescent="0.25">
      <c r="A41" s="75">
        <v>2003764</v>
      </c>
      <c r="B41" s="219" t="s">
        <v>1505</v>
      </c>
      <c r="C41" s="217" t="s">
        <v>18</v>
      </c>
      <c r="D41" s="217" t="s">
        <v>1509</v>
      </c>
      <c r="E41" s="217" t="s">
        <v>1018</v>
      </c>
      <c r="F41" s="217" t="s">
        <v>126</v>
      </c>
      <c r="G41" s="217" t="s">
        <v>1518</v>
      </c>
      <c r="H41" s="223"/>
      <c r="I41" s="219" t="s">
        <v>1688</v>
      </c>
      <c r="J41" s="225">
        <v>41487</v>
      </c>
      <c r="K41" s="224">
        <v>674</v>
      </c>
      <c r="L41" s="357">
        <v>41800</v>
      </c>
    </row>
    <row r="42" spans="1:12" x14ac:dyDescent="0.25">
      <c r="A42" s="75">
        <v>2003765</v>
      </c>
      <c r="B42" s="219" t="s">
        <v>1505</v>
      </c>
      <c r="C42" s="217" t="s">
        <v>18</v>
      </c>
      <c r="D42" s="217" t="s">
        <v>1510</v>
      </c>
      <c r="E42" s="217" t="s">
        <v>1018</v>
      </c>
      <c r="F42" s="217" t="s">
        <v>126</v>
      </c>
      <c r="G42" s="217" t="s">
        <v>1518</v>
      </c>
      <c r="H42" s="223"/>
      <c r="I42" s="219" t="s">
        <v>1688</v>
      </c>
      <c r="J42" s="225">
        <v>41487</v>
      </c>
      <c r="K42" s="224">
        <v>674</v>
      </c>
      <c r="L42" s="357">
        <v>41800</v>
      </c>
    </row>
    <row r="43" spans="1:12" x14ac:dyDescent="0.25">
      <c r="A43" s="75">
        <v>2003780</v>
      </c>
      <c r="B43" s="219" t="s">
        <v>1505</v>
      </c>
      <c r="C43" s="217" t="s">
        <v>18</v>
      </c>
      <c r="D43" s="217" t="s">
        <v>1511</v>
      </c>
      <c r="E43" s="217" t="s">
        <v>1018</v>
      </c>
      <c r="F43" s="217" t="s">
        <v>126</v>
      </c>
      <c r="G43" s="217" t="s">
        <v>1518</v>
      </c>
      <c r="H43" s="223"/>
      <c r="I43" s="219" t="s">
        <v>1688</v>
      </c>
      <c r="J43" s="225">
        <v>41487</v>
      </c>
      <c r="K43" s="224">
        <v>674</v>
      </c>
      <c r="L43" s="357">
        <v>41800</v>
      </c>
    </row>
    <row r="44" spans="1:12" x14ac:dyDescent="0.25">
      <c r="A44" s="75">
        <v>2003767</v>
      </c>
      <c r="B44" s="219" t="s">
        <v>1505</v>
      </c>
      <c r="C44" s="217" t="s">
        <v>18</v>
      </c>
      <c r="D44" s="217" t="s">
        <v>1512</v>
      </c>
      <c r="E44" s="217" t="s">
        <v>1018</v>
      </c>
      <c r="F44" s="217" t="s">
        <v>126</v>
      </c>
      <c r="G44" s="217" t="s">
        <v>1518</v>
      </c>
      <c r="H44" s="223"/>
      <c r="I44" s="219" t="s">
        <v>1688</v>
      </c>
      <c r="J44" s="225">
        <v>41487</v>
      </c>
      <c r="K44" s="224">
        <v>674</v>
      </c>
      <c r="L44" s="357">
        <v>41800</v>
      </c>
    </row>
    <row r="45" spans="1:12" x14ac:dyDescent="0.25">
      <c r="A45" s="75">
        <v>2003761</v>
      </c>
      <c r="B45" s="219" t="s">
        <v>1505</v>
      </c>
      <c r="C45" s="217" t="s">
        <v>18</v>
      </c>
      <c r="D45" s="217" t="s">
        <v>1513</v>
      </c>
      <c r="E45" s="217" t="s">
        <v>1018</v>
      </c>
      <c r="F45" s="217" t="s">
        <v>126</v>
      </c>
      <c r="G45" s="217" t="s">
        <v>1518</v>
      </c>
      <c r="H45" s="223"/>
      <c r="I45" s="219" t="s">
        <v>1688</v>
      </c>
      <c r="J45" s="225">
        <v>41487</v>
      </c>
      <c r="K45" s="224">
        <v>674</v>
      </c>
      <c r="L45" s="357">
        <v>41800</v>
      </c>
    </row>
    <row r="46" spans="1:12" x14ac:dyDescent="0.25">
      <c r="A46" s="75">
        <v>2003772</v>
      </c>
      <c r="B46" s="219" t="s">
        <v>1505</v>
      </c>
      <c r="C46" s="217" t="s">
        <v>18</v>
      </c>
      <c r="D46" s="217" t="s">
        <v>1514</v>
      </c>
      <c r="E46" s="217" t="s">
        <v>1018</v>
      </c>
      <c r="F46" s="217" t="s">
        <v>126</v>
      </c>
      <c r="G46" s="217" t="s">
        <v>1518</v>
      </c>
      <c r="H46" s="223"/>
      <c r="I46" s="219" t="s">
        <v>1688</v>
      </c>
      <c r="J46" s="225">
        <v>41487</v>
      </c>
      <c r="K46" s="224">
        <v>674</v>
      </c>
      <c r="L46" s="357">
        <v>41800</v>
      </c>
    </row>
    <row r="47" spans="1:12" x14ac:dyDescent="0.25">
      <c r="A47" s="75">
        <v>2003770</v>
      </c>
      <c r="B47" s="219" t="s">
        <v>1505</v>
      </c>
      <c r="C47" s="217" t="s">
        <v>18</v>
      </c>
      <c r="D47" s="217" t="s">
        <v>1515</v>
      </c>
      <c r="E47" s="217" t="s">
        <v>1018</v>
      </c>
      <c r="F47" s="217" t="s">
        <v>126</v>
      </c>
      <c r="G47" s="217" t="s">
        <v>1518</v>
      </c>
      <c r="H47" s="223"/>
      <c r="I47" s="219" t="s">
        <v>1688</v>
      </c>
      <c r="J47" s="225">
        <v>41487</v>
      </c>
      <c r="K47" s="224">
        <v>674</v>
      </c>
      <c r="L47" s="357">
        <v>41800</v>
      </c>
    </row>
    <row r="48" spans="1:12" x14ac:dyDescent="0.25">
      <c r="A48" s="75">
        <v>2003769</v>
      </c>
      <c r="B48" s="219" t="s">
        <v>1505</v>
      </c>
      <c r="C48" s="217" t="s">
        <v>18</v>
      </c>
      <c r="D48" s="217" t="s">
        <v>1516</v>
      </c>
      <c r="E48" s="217" t="s">
        <v>1018</v>
      </c>
      <c r="F48" s="217" t="s">
        <v>126</v>
      </c>
      <c r="G48" s="217" t="s">
        <v>1518</v>
      </c>
      <c r="H48" s="503"/>
      <c r="I48" s="504" t="s">
        <v>1688</v>
      </c>
      <c r="J48" s="505">
        <v>41487</v>
      </c>
      <c r="K48" s="506">
        <v>674</v>
      </c>
      <c r="L48" s="507">
        <v>41800</v>
      </c>
    </row>
    <row r="49" spans="1:12" x14ac:dyDescent="0.25">
      <c r="A49" s="75">
        <v>2003768</v>
      </c>
      <c r="B49" s="219" t="s">
        <v>1505</v>
      </c>
      <c r="C49" s="217" t="s">
        <v>18</v>
      </c>
      <c r="D49" s="217" t="s">
        <v>1517</v>
      </c>
      <c r="E49" s="217" t="s">
        <v>1018</v>
      </c>
      <c r="F49" s="217" t="s">
        <v>126</v>
      </c>
      <c r="G49" s="217" t="s">
        <v>1518</v>
      </c>
      <c r="H49" s="223"/>
      <c r="I49" s="219" t="s">
        <v>1688</v>
      </c>
      <c r="J49" s="225">
        <v>41487</v>
      </c>
      <c r="K49" s="219"/>
      <c r="L49" s="75"/>
    </row>
    <row r="50" spans="1:12" x14ac:dyDescent="0.25">
      <c r="A50" s="84">
        <v>2003773</v>
      </c>
      <c r="B50" s="219"/>
      <c r="C50" s="217" t="s">
        <v>18</v>
      </c>
      <c r="D50" s="217" t="s">
        <v>1949</v>
      </c>
      <c r="E50" s="217" t="s">
        <v>1018</v>
      </c>
      <c r="F50" s="217"/>
      <c r="G50" s="217"/>
      <c r="H50" s="223"/>
      <c r="I50" s="219"/>
      <c r="J50" s="225"/>
      <c r="K50" s="219"/>
      <c r="L50" s="358">
        <v>41800</v>
      </c>
    </row>
    <row r="51" spans="1:12" x14ac:dyDescent="0.25">
      <c r="A51" s="84">
        <v>2003771</v>
      </c>
      <c r="B51" s="219"/>
      <c r="C51" s="217" t="s">
        <v>18</v>
      </c>
      <c r="D51" s="217" t="s">
        <v>1950</v>
      </c>
      <c r="E51" s="217" t="s">
        <v>1018</v>
      </c>
      <c r="F51" s="217"/>
      <c r="G51" s="217"/>
      <c r="H51" s="223"/>
      <c r="I51" s="219"/>
      <c r="J51" s="225"/>
      <c r="K51" s="219"/>
      <c r="L51" s="358"/>
    </row>
    <row r="52" spans="1:12" x14ac:dyDescent="0.25">
      <c r="A52" s="84">
        <v>2003774</v>
      </c>
      <c r="B52" s="219"/>
      <c r="C52" s="217" t="s">
        <v>18</v>
      </c>
      <c r="D52" s="217" t="s">
        <v>1951</v>
      </c>
      <c r="E52" s="217" t="s">
        <v>1018</v>
      </c>
      <c r="F52" s="217"/>
      <c r="G52" s="217"/>
      <c r="H52" s="223"/>
      <c r="I52" s="219"/>
      <c r="J52" s="225"/>
      <c r="K52" s="219"/>
      <c r="L52" s="358"/>
    </row>
    <row r="53" spans="1:12" x14ac:dyDescent="0.25">
      <c r="A53" s="84">
        <v>2003775</v>
      </c>
      <c r="B53" s="219"/>
      <c r="C53" s="217" t="s">
        <v>18</v>
      </c>
      <c r="D53" s="217" t="s">
        <v>1952</v>
      </c>
      <c r="E53" s="217" t="s">
        <v>1018</v>
      </c>
      <c r="F53" s="217"/>
      <c r="G53" s="217"/>
      <c r="H53" s="223"/>
      <c r="I53" s="219"/>
      <c r="J53" s="225"/>
      <c r="K53" s="219"/>
      <c r="L53" s="358"/>
    </row>
    <row r="54" spans="1:12" x14ac:dyDescent="0.25">
      <c r="A54" s="84">
        <v>2003776</v>
      </c>
      <c r="B54" s="219"/>
      <c r="C54" s="217" t="s">
        <v>18</v>
      </c>
      <c r="D54" s="217" t="s">
        <v>1953</v>
      </c>
      <c r="E54" s="217" t="s">
        <v>1018</v>
      </c>
      <c r="F54" s="217"/>
      <c r="G54" s="217"/>
      <c r="H54" s="223"/>
      <c r="I54" s="219"/>
      <c r="J54" s="225"/>
      <c r="K54" s="219"/>
      <c r="L54" s="358"/>
    </row>
    <row r="55" spans="1:12" x14ac:dyDescent="0.25">
      <c r="A55" s="84">
        <v>2003777</v>
      </c>
      <c r="B55" s="219"/>
      <c r="C55" s="217" t="s">
        <v>18</v>
      </c>
      <c r="D55" s="217" t="s">
        <v>1954</v>
      </c>
      <c r="E55" s="217" t="s">
        <v>1018</v>
      </c>
      <c r="F55" s="217"/>
      <c r="G55" s="217"/>
      <c r="H55" s="223"/>
      <c r="I55" s="219"/>
      <c r="J55" s="225"/>
      <c r="K55" s="219"/>
      <c r="L55" s="358"/>
    </row>
    <row r="56" spans="1:12" x14ac:dyDescent="0.25">
      <c r="A56" s="84">
        <v>2003779</v>
      </c>
      <c r="B56" s="219"/>
      <c r="C56" s="217" t="s">
        <v>18</v>
      </c>
      <c r="D56" s="217" t="s">
        <v>1955</v>
      </c>
      <c r="E56" s="217" t="s">
        <v>1018</v>
      </c>
      <c r="F56" s="217"/>
      <c r="G56" s="217"/>
      <c r="H56" s="223"/>
      <c r="I56" s="219"/>
      <c r="J56" s="225"/>
      <c r="K56" s="219"/>
      <c r="L56" s="358"/>
    </row>
    <row r="57" spans="1:12" x14ac:dyDescent="0.25">
      <c r="A57" s="84">
        <v>2003778</v>
      </c>
      <c r="B57" s="219"/>
      <c r="C57" s="217" t="s">
        <v>18</v>
      </c>
      <c r="D57" s="217" t="s">
        <v>1956</v>
      </c>
      <c r="E57" s="217" t="s">
        <v>1018</v>
      </c>
      <c r="F57" s="217"/>
      <c r="G57" s="217"/>
      <c r="H57" s="223"/>
      <c r="I57" s="219"/>
      <c r="J57" s="225"/>
      <c r="K57" s="219"/>
      <c r="L57" s="358"/>
    </row>
    <row r="58" spans="1:12" x14ac:dyDescent="0.25">
      <c r="A58" s="84">
        <v>2003760</v>
      </c>
      <c r="B58" s="219"/>
      <c r="C58" s="217" t="s">
        <v>18</v>
      </c>
      <c r="D58" s="217" t="s">
        <v>1957</v>
      </c>
      <c r="E58" s="217" t="s">
        <v>1018</v>
      </c>
      <c r="F58" s="217"/>
      <c r="G58" s="217"/>
      <c r="H58" s="223"/>
      <c r="I58" s="219"/>
      <c r="J58" s="225"/>
      <c r="K58" s="219"/>
      <c r="L58" s="358"/>
    </row>
    <row r="59" spans="1:12" x14ac:dyDescent="0.25">
      <c r="A59" s="84">
        <v>2003766</v>
      </c>
      <c r="B59" s="219"/>
      <c r="C59" s="217" t="s">
        <v>18</v>
      </c>
      <c r="D59" s="217" t="s">
        <v>1958</v>
      </c>
      <c r="E59" s="217" t="s">
        <v>1018</v>
      </c>
      <c r="F59" s="217"/>
      <c r="G59" s="217"/>
      <c r="H59" s="223"/>
      <c r="I59" s="219"/>
      <c r="J59" s="225"/>
      <c r="K59" s="219"/>
      <c r="L59" s="358"/>
    </row>
    <row r="60" spans="1:12" x14ac:dyDescent="0.25">
      <c r="B60" s="215"/>
      <c r="C60" s="215"/>
      <c r="D60" s="217"/>
      <c r="E60" s="217"/>
      <c r="F60" s="217"/>
      <c r="G60" s="217"/>
      <c r="H60" s="215"/>
      <c r="I60" s="221"/>
      <c r="J60" s="221"/>
    </row>
    <row r="61" spans="1:12" x14ac:dyDescent="0.25">
      <c r="B61" s="74" t="s">
        <v>731</v>
      </c>
      <c r="K61" s="75"/>
      <c r="L61" s="283"/>
    </row>
    <row r="62" spans="1:12" x14ac:dyDescent="0.25">
      <c r="A62" s="85" t="s">
        <v>732</v>
      </c>
      <c r="B62" s="75" t="s">
        <v>735</v>
      </c>
      <c r="C62" s="76" t="s">
        <v>309</v>
      </c>
      <c r="D62" s="84" t="s">
        <v>612</v>
      </c>
      <c r="E62" s="75" t="s">
        <v>733</v>
      </c>
      <c r="F62" s="75" t="s">
        <v>734</v>
      </c>
      <c r="G62" s="76" t="s">
        <v>269</v>
      </c>
      <c r="H62" s="46" t="s">
        <v>612</v>
      </c>
      <c r="I62" s="75"/>
      <c r="J62" s="75"/>
      <c r="K62" s="75"/>
      <c r="L62" s="283"/>
    </row>
    <row r="63" spans="1:12" x14ac:dyDescent="0.25">
      <c r="A63" s="85" t="s">
        <v>736</v>
      </c>
      <c r="B63" s="75" t="s">
        <v>735</v>
      </c>
      <c r="C63" s="76" t="s">
        <v>309</v>
      </c>
      <c r="D63" s="75" t="s">
        <v>614</v>
      </c>
      <c r="E63" s="75" t="s">
        <v>733</v>
      </c>
      <c r="F63" s="75" t="s">
        <v>734</v>
      </c>
      <c r="G63" s="76" t="s">
        <v>269</v>
      </c>
      <c r="H63" s="46" t="s">
        <v>613</v>
      </c>
      <c r="I63" s="75"/>
      <c r="J63" s="75"/>
      <c r="K63" s="75"/>
      <c r="L63" s="283"/>
    </row>
    <row r="64" spans="1:12" x14ac:dyDescent="0.25">
      <c r="A64" s="85" t="s">
        <v>737</v>
      </c>
      <c r="B64" s="75" t="s">
        <v>735</v>
      </c>
      <c r="C64" s="76" t="s">
        <v>309</v>
      </c>
      <c r="D64" s="75" t="s">
        <v>614</v>
      </c>
      <c r="E64" s="75" t="s">
        <v>733</v>
      </c>
      <c r="F64" s="75" t="s">
        <v>734</v>
      </c>
      <c r="G64" s="76" t="s">
        <v>269</v>
      </c>
      <c r="H64" s="46" t="s">
        <v>614</v>
      </c>
      <c r="I64" s="75"/>
      <c r="J64" s="75"/>
      <c r="K64" s="75">
        <v>92</v>
      </c>
      <c r="L64" s="75"/>
    </row>
    <row r="65" spans="1:12" x14ac:dyDescent="0.25">
      <c r="A65" s="75"/>
      <c r="B65" s="75" t="s">
        <v>735</v>
      </c>
      <c r="E65" s="75" t="s">
        <v>733</v>
      </c>
      <c r="F65" s="75" t="s">
        <v>734</v>
      </c>
      <c r="G65" s="76" t="s">
        <v>269</v>
      </c>
      <c r="H65" s="75"/>
      <c r="I65" s="75"/>
      <c r="J65" s="75"/>
      <c r="K65" s="75">
        <v>92</v>
      </c>
      <c r="L65" s="75"/>
    </row>
    <row r="66" spans="1:12" x14ac:dyDescent="0.25">
      <c r="A66" s="75"/>
      <c r="B66" s="75" t="s">
        <v>735</v>
      </c>
      <c r="E66" s="75" t="s">
        <v>733</v>
      </c>
      <c r="F66" s="75" t="s">
        <v>734</v>
      </c>
      <c r="G66" s="76" t="s">
        <v>269</v>
      </c>
      <c r="H66" s="75"/>
      <c r="I66" s="75"/>
      <c r="J66" s="75"/>
    </row>
    <row r="67" spans="1:12" x14ac:dyDescent="0.25">
      <c r="K67" s="75">
        <v>93</v>
      </c>
      <c r="L67" s="75"/>
    </row>
    <row r="68" spans="1:12" x14ac:dyDescent="0.25">
      <c r="A68" s="75"/>
      <c r="B68" s="75" t="s">
        <v>1796</v>
      </c>
      <c r="C68" s="75"/>
      <c r="D68" s="75"/>
      <c r="E68" s="75"/>
      <c r="F68" s="75"/>
      <c r="G68" s="76" t="s">
        <v>269</v>
      </c>
      <c r="H68" s="75"/>
      <c r="I68" s="75"/>
      <c r="J68" s="75"/>
    </row>
    <row r="70" spans="1:12" x14ac:dyDescent="0.25">
      <c r="A70" s="75"/>
      <c r="B70" s="238" t="s">
        <v>1805</v>
      </c>
      <c r="C70" s="75"/>
      <c r="D70" s="75"/>
      <c r="E70" s="75"/>
      <c r="F70" s="75"/>
      <c r="G70" s="238" t="s">
        <v>1352</v>
      </c>
      <c r="H70" s="75"/>
      <c r="I70" s="238" t="s">
        <v>1688</v>
      </c>
      <c r="J70" s="75"/>
    </row>
    <row r="71" spans="1:12" x14ac:dyDescent="0.25">
      <c r="A71" s="75"/>
      <c r="B71" s="239" t="s">
        <v>1805</v>
      </c>
      <c r="C71" s="75"/>
      <c r="D71" s="75"/>
      <c r="E71" s="75"/>
      <c r="F71" s="75"/>
      <c r="G71" s="238" t="s">
        <v>1352</v>
      </c>
      <c r="H71" s="75"/>
      <c r="I71" s="238" t="s">
        <v>1688</v>
      </c>
      <c r="J71" s="75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O193"/>
  <sheetViews>
    <sheetView zoomScaleNormal="100" workbookViewId="0">
      <pane ySplit="1" topLeftCell="A143" activePane="bottomLeft" state="frozen"/>
      <selection pane="bottomLeft" activeCell="A160" sqref="A160"/>
    </sheetView>
  </sheetViews>
  <sheetFormatPr defaultRowHeight="13.2" x14ac:dyDescent="0.25"/>
  <cols>
    <col min="1" max="1" width="10.5546875" style="43" customWidth="1"/>
    <col min="2" max="2" width="16.6640625" customWidth="1"/>
    <col min="3" max="3" width="13.6640625" customWidth="1"/>
    <col min="4" max="4" width="16.109375" customWidth="1"/>
    <col min="5" max="5" width="10" hidden="1" customWidth="1"/>
    <col min="6" max="6" width="6.6640625" customWidth="1"/>
    <col min="7" max="7" width="15.88671875" customWidth="1"/>
    <col min="8" max="8" width="16.5546875" customWidth="1"/>
    <col min="9" max="9" width="14.88671875" customWidth="1"/>
    <col min="10" max="10" width="8.5546875" customWidth="1"/>
    <col min="11" max="11" width="13.44140625" customWidth="1"/>
    <col min="12" max="12" width="6.44140625" style="246" bestFit="1" customWidth="1"/>
    <col min="13" max="13" width="21.5546875" customWidth="1"/>
  </cols>
  <sheetData>
    <row r="1" spans="1:15" s="4" customFormat="1" ht="16.05" customHeight="1" x14ac:dyDescent="0.25">
      <c r="A1" s="248" t="s">
        <v>962</v>
      </c>
      <c r="B1" s="150" t="s">
        <v>963</v>
      </c>
      <c r="C1" s="446" t="s">
        <v>964</v>
      </c>
      <c r="D1" s="446" t="s">
        <v>965</v>
      </c>
      <c r="E1" s="447"/>
      <c r="F1" s="446" t="s">
        <v>1072</v>
      </c>
      <c r="G1" s="446" t="s">
        <v>1099</v>
      </c>
      <c r="H1" s="446" t="s">
        <v>1074</v>
      </c>
      <c r="I1" s="448" t="s">
        <v>1650</v>
      </c>
      <c r="J1" s="449" t="s">
        <v>1063</v>
      </c>
      <c r="K1" s="450" t="s">
        <v>1781</v>
      </c>
      <c r="L1" s="451" t="s">
        <v>1062</v>
      </c>
      <c r="M1" s="446" t="s">
        <v>1364</v>
      </c>
      <c r="N1" s="446" t="s">
        <v>1365</v>
      </c>
      <c r="O1" s="446" t="s">
        <v>1366</v>
      </c>
    </row>
    <row r="2" spans="1:15" s="4" customFormat="1" x14ac:dyDescent="0.25">
      <c r="A2" s="22" t="s">
        <v>321</v>
      </c>
      <c r="B2" s="3" t="s">
        <v>315</v>
      </c>
      <c r="C2" s="3">
        <v>402</v>
      </c>
      <c r="D2" s="4" t="s">
        <v>1103</v>
      </c>
      <c r="F2" s="127" t="s">
        <v>9</v>
      </c>
      <c r="G2" s="127"/>
      <c r="I2" s="127"/>
      <c r="J2" s="249"/>
      <c r="K2" s="251"/>
      <c r="L2" s="252"/>
    </row>
    <row r="3" spans="1:15" x14ac:dyDescent="0.25">
      <c r="A3" s="85" t="s">
        <v>322</v>
      </c>
      <c r="B3" s="407" t="s">
        <v>315</v>
      </c>
      <c r="C3" s="407">
        <v>402</v>
      </c>
      <c r="D3" s="75" t="s">
        <v>1104</v>
      </c>
      <c r="E3" s="75" t="s">
        <v>1547</v>
      </c>
      <c r="F3" s="97" t="s">
        <v>9</v>
      </c>
      <c r="G3" s="97" t="s">
        <v>1649</v>
      </c>
      <c r="H3" s="238" t="s">
        <v>1706</v>
      </c>
      <c r="I3" s="238" t="s">
        <v>1775</v>
      </c>
      <c r="J3" s="444">
        <v>41518</v>
      </c>
      <c r="K3" s="445"/>
      <c r="L3" s="244">
        <v>825</v>
      </c>
    </row>
    <row r="4" spans="1:15" x14ac:dyDescent="0.25">
      <c r="A4" s="91"/>
      <c r="B4" s="75"/>
      <c r="C4" s="75"/>
      <c r="D4" s="75"/>
      <c r="E4" s="75" t="s">
        <v>1547</v>
      </c>
      <c r="F4" s="97" t="s">
        <v>9</v>
      </c>
      <c r="G4" s="97" t="s">
        <v>1649</v>
      </c>
      <c r="H4" s="238" t="s">
        <v>1708</v>
      </c>
      <c r="I4" s="238" t="s">
        <v>1775</v>
      </c>
      <c r="J4" s="444">
        <v>41518</v>
      </c>
      <c r="K4" s="445"/>
      <c r="L4" s="244">
        <v>825</v>
      </c>
    </row>
    <row r="5" spans="1:15" x14ac:dyDescent="0.25">
      <c r="A5" s="85" t="s">
        <v>326</v>
      </c>
      <c r="B5" s="407" t="s">
        <v>315</v>
      </c>
      <c r="C5" s="407">
        <v>400</v>
      </c>
      <c r="D5" s="75" t="s">
        <v>1106</v>
      </c>
      <c r="E5" s="75" t="s">
        <v>1547</v>
      </c>
      <c r="F5" s="97" t="s">
        <v>9</v>
      </c>
      <c r="G5" s="97" t="s">
        <v>1649</v>
      </c>
      <c r="H5" s="238" t="s">
        <v>1709</v>
      </c>
      <c r="I5" s="238" t="s">
        <v>1775</v>
      </c>
      <c r="J5" s="444">
        <v>41518</v>
      </c>
      <c r="K5" s="445"/>
      <c r="L5" s="244">
        <v>825</v>
      </c>
    </row>
    <row r="6" spans="1:15" x14ac:dyDescent="0.25">
      <c r="A6" s="85" t="s">
        <v>328</v>
      </c>
      <c r="B6" s="407" t="s">
        <v>315</v>
      </c>
      <c r="C6" s="407">
        <v>400</v>
      </c>
      <c r="D6" s="75" t="s">
        <v>1107</v>
      </c>
      <c r="E6" s="75" t="s">
        <v>1547</v>
      </c>
      <c r="F6" s="97" t="s">
        <v>9</v>
      </c>
      <c r="G6" s="97" t="s">
        <v>1649</v>
      </c>
      <c r="H6" s="238" t="s">
        <v>1710</v>
      </c>
      <c r="I6" s="238" t="s">
        <v>1775</v>
      </c>
      <c r="J6" s="444">
        <v>41518</v>
      </c>
      <c r="K6" s="445"/>
      <c r="L6" s="244">
        <v>825</v>
      </c>
    </row>
    <row r="7" spans="1:15" x14ac:dyDescent="0.25">
      <c r="A7" s="85" t="s">
        <v>330</v>
      </c>
      <c r="B7" s="407" t="s">
        <v>315</v>
      </c>
      <c r="C7" s="407">
        <v>400</v>
      </c>
      <c r="D7" s="75" t="s">
        <v>1108</v>
      </c>
      <c r="E7" s="75" t="s">
        <v>1547</v>
      </c>
      <c r="F7" s="97" t="s">
        <v>9</v>
      </c>
      <c r="G7" s="97" t="s">
        <v>1649</v>
      </c>
      <c r="H7" s="238" t="s">
        <v>1711</v>
      </c>
      <c r="I7" s="238" t="s">
        <v>1775</v>
      </c>
      <c r="J7" s="444">
        <v>41518</v>
      </c>
      <c r="K7" s="445"/>
      <c r="L7" s="244">
        <v>825</v>
      </c>
    </row>
    <row r="8" spans="1:15" x14ac:dyDescent="0.25">
      <c r="A8" s="85" t="s">
        <v>332</v>
      </c>
      <c r="B8" s="407" t="s">
        <v>315</v>
      </c>
      <c r="C8" s="407">
        <v>400</v>
      </c>
      <c r="D8" s="75" t="s">
        <v>1109</v>
      </c>
      <c r="E8" s="75" t="s">
        <v>1547</v>
      </c>
      <c r="F8" s="97" t="s">
        <v>9</v>
      </c>
      <c r="G8" s="97" t="s">
        <v>1649</v>
      </c>
      <c r="H8" s="238" t="s">
        <v>1712</v>
      </c>
      <c r="I8" s="238" t="s">
        <v>1775</v>
      </c>
      <c r="J8" s="444">
        <v>41518</v>
      </c>
      <c r="K8" s="445"/>
      <c r="L8" s="244">
        <v>825</v>
      </c>
    </row>
    <row r="9" spans="1:15" x14ac:dyDescent="0.25">
      <c r="A9" s="85" t="s">
        <v>334</v>
      </c>
      <c r="B9" s="407" t="s">
        <v>315</v>
      </c>
      <c r="C9" s="407">
        <v>400</v>
      </c>
      <c r="D9" s="75" t="s">
        <v>1110</v>
      </c>
      <c r="E9" s="75" t="s">
        <v>1547</v>
      </c>
      <c r="F9" s="97" t="s">
        <v>9</v>
      </c>
      <c r="G9" s="97" t="s">
        <v>1649</v>
      </c>
      <c r="H9" s="238" t="s">
        <v>1713</v>
      </c>
      <c r="I9" s="238" t="s">
        <v>1775</v>
      </c>
      <c r="J9" s="444">
        <v>41518</v>
      </c>
      <c r="K9" s="445"/>
      <c r="L9" s="244">
        <v>825</v>
      </c>
    </row>
    <row r="10" spans="1:15" x14ac:dyDescent="0.25">
      <c r="A10" s="91"/>
      <c r="B10" s="75"/>
      <c r="C10" s="75"/>
      <c r="D10" s="75"/>
      <c r="E10" s="75" t="s">
        <v>1547</v>
      </c>
      <c r="F10" s="97" t="s">
        <v>9</v>
      </c>
      <c r="G10" s="97" t="s">
        <v>1649</v>
      </c>
      <c r="H10" s="238" t="s">
        <v>1714</v>
      </c>
      <c r="I10" s="238" t="s">
        <v>1775</v>
      </c>
      <c r="J10" s="444">
        <v>41518</v>
      </c>
      <c r="K10" s="445"/>
      <c r="L10" s="244">
        <v>825</v>
      </c>
    </row>
    <row r="11" spans="1:15" x14ac:dyDescent="0.25">
      <c r="A11" s="91"/>
      <c r="B11" s="75"/>
      <c r="C11" s="75"/>
      <c r="D11" s="75"/>
      <c r="E11" s="75" t="s">
        <v>1547</v>
      </c>
      <c r="F11" s="97" t="s">
        <v>9</v>
      </c>
      <c r="G11" s="97" t="s">
        <v>1649</v>
      </c>
      <c r="H11" s="238" t="s">
        <v>1715</v>
      </c>
      <c r="I11" s="238" t="s">
        <v>1775</v>
      </c>
      <c r="J11" s="444">
        <v>41518</v>
      </c>
      <c r="K11" s="445"/>
      <c r="L11" s="244">
        <v>825</v>
      </c>
    </row>
    <row r="12" spans="1:15" x14ac:dyDescent="0.25">
      <c r="A12" s="85" t="s">
        <v>340</v>
      </c>
      <c r="B12" s="407" t="s">
        <v>315</v>
      </c>
      <c r="C12" s="407" t="s">
        <v>1694</v>
      </c>
      <c r="D12" s="75" t="s">
        <v>1113</v>
      </c>
      <c r="E12" s="75" t="s">
        <v>1547</v>
      </c>
      <c r="F12" s="97" t="s">
        <v>9</v>
      </c>
      <c r="G12" s="97" t="s">
        <v>1649</v>
      </c>
      <c r="H12" s="238" t="s">
        <v>1716</v>
      </c>
      <c r="I12" s="238" t="s">
        <v>1775</v>
      </c>
      <c r="J12" s="444">
        <v>41518</v>
      </c>
      <c r="K12" s="445"/>
      <c r="L12" s="244">
        <v>825</v>
      </c>
    </row>
    <row r="13" spans="1:15" x14ac:dyDescent="0.25">
      <c r="A13" s="85" t="s">
        <v>342</v>
      </c>
      <c r="B13" s="407" t="s">
        <v>315</v>
      </c>
      <c r="C13" s="407">
        <v>400</v>
      </c>
      <c r="D13" s="75" t="s">
        <v>1114</v>
      </c>
      <c r="E13" s="75" t="s">
        <v>1547</v>
      </c>
      <c r="F13" s="97" t="s">
        <v>9</v>
      </c>
      <c r="G13" s="97" t="s">
        <v>1649</v>
      </c>
      <c r="H13" s="238" t="s">
        <v>1717</v>
      </c>
      <c r="I13" s="238" t="s">
        <v>1775</v>
      </c>
      <c r="J13" s="444">
        <v>41518</v>
      </c>
      <c r="K13" s="445"/>
      <c r="L13" s="244">
        <v>825</v>
      </c>
    </row>
    <row r="14" spans="1:15" x14ac:dyDescent="0.25">
      <c r="A14" s="91"/>
      <c r="B14" s="75"/>
      <c r="C14" s="75"/>
      <c r="D14" s="75"/>
      <c r="E14" s="75" t="s">
        <v>1547</v>
      </c>
      <c r="F14" s="97" t="s">
        <v>9</v>
      </c>
      <c r="G14" s="97" t="s">
        <v>1649</v>
      </c>
      <c r="H14" s="238" t="s">
        <v>1718</v>
      </c>
      <c r="I14" s="238" t="s">
        <v>1775</v>
      </c>
      <c r="J14" s="444">
        <v>41518</v>
      </c>
      <c r="K14" s="445"/>
      <c r="L14" s="244">
        <v>825</v>
      </c>
    </row>
    <row r="15" spans="1:15" x14ac:dyDescent="0.25">
      <c r="A15" s="85" t="s">
        <v>346</v>
      </c>
      <c r="B15" s="407" t="s">
        <v>315</v>
      </c>
      <c r="C15" s="407">
        <v>400</v>
      </c>
      <c r="D15" s="75" t="s">
        <v>1116</v>
      </c>
      <c r="E15" s="75" t="s">
        <v>1547</v>
      </c>
      <c r="F15" s="97" t="s">
        <v>9</v>
      </c>
      <c r="G15" s="97" t="s">
        <v>1649</v>
      </c>
      <c r="H15" s="238" t="s">
        <v>1719</v>
      </c>
      <c r="I15" s="238" t="s">
        <v>1775</v>
      </c>
      <c r="J15" s="444">
        <v>41518</v>
      </c>
      <c r="K15" s="445"/>
      <c r="L15" s="244">
        <v>825</v>
      </c>
    </row>
    <row r="16" spans="1:15" x14ac:dyDescent="0.25">
      <c r="A16" s="85" t="s">
        <v>348</v>
      </c>
      <c r="B16" s="407" t="s">
        <v>315</v>
      </c>
      <c r="C16" s="407">
        <v>402</v>
      </c>
      <c r="D16" s="75" t="s">
        <v>1117</v>
      </c>
      <c r="E16" s="75" t="s">
        <v>1547</v>
      </c>
      <c r="F16" s="97" t="s">
        <v>9</v>
      </c>
      <c r="G16" s="97" t="s">
        <v>1649</v>
      </c>
      <c r="H16" s="238" t="s">
        <v>1720</v>
      </c>
      <c r="I16" s="238" t="s">
        <v>1775</v>
      </c>
      <c r="J16" s="444">
        <v>41518</v>
      </c>
      <c r="K16" s="445"/>
      <c r="L16" s="244">
        <v>825</v>
      </c>
    </row>
    <row r="17" spans="1:12" x14ac:dyDescent="0.25">
      <c r="A17" s="85" t="s">
        <v>350</v>
      </c>
      <c r="B17" s="407" t="s">
        <v>315</v>
      </c>
      <c r="C17" s="407">
        <v>400</v>
      </c>
      <c r="D17" s="75" t="s">
        <v>1118</v>
      </c>
      <c r="E17" s="75" t="s">
        <v>1547</v>
      </c>
      <c r="F17" s="97" t="s">
        <v>9</v>
      </c>
      <c r="G17" s="97" t="s">
        <v>1649</v>
      </c>
      <c r="H17" s="238" t="s">
        <v>1721</v>
      </c>
      <c r="I17" s="238" t="s">
        <v>1775</v>
      </c>
      <c r="J17" s="444">
        <v>41518</v>
      </c>
      <c r="K17" s="445"/>
      <c r="L17" s="244">
        <v>825</v>
      </c>
    </row>
    <row r="18" spans="1:12" x14ac:dyDescent="0.25">
      <c r="A18" s="91"/>
      <c r="B18" s="75"/>
      <c r="C18" s="75"/>
      <c r="D18" s="75"/>
      <c r="E18" s="75" t="s">
        <v>1547</v>
      </c>
      <c r="F18" s="97" t="s">
        <v>9</v>
      </c>
      <c r="G18" s="97" t="s">
        <v>1649</v>
      </c>
      <c r="H18" s="238" t="s">
        <v>1722</v>
      </c>
      <c r="I18" s="238" t="s">
        <v>1775</v>
      </c>
      <c r="J18" s="444">
        <v>41518</v>
      </c>
      <c r="K18" s="445"/>
      <c r="L18" s="244">
        <v>825</v>
      </c>
    </row>
    <row r="19" spans="1:12" x14ac:dyDescent="0.25">
      <c r="A19" s="85" t="s">
        <v>354</v>
      </c>
      <c r="B19" s="407" t="s">
        <v>315</v>
      </c>
      <c r="C19" s="407">
        <v>402</v>
      </c>
      <c r="D19" s="75" t="s">
        <v>1120</v>
      </c>
      <c r="E19" s="75" t="s">
        <v>1547</v>
      </c>
      <c r="F19" s="97" t="s">
        <v>9</v>
      </c>
      <c r="G19" s="97" t="s">
        <v>1649</v>
      </c>
      <c r="H19" s="238" t="s">
        <v>1723</v>
      </c>
      <c r="I19" s="238" t="s">
        <v>1775</v>
      </c>
      <c r="J19" s="444">
        <v>41518</v>
      </c>
      <c r="K19" s="445"/>
      <c r="L19" s="244">
        <v>825</v>
      </c>
    </row>
    <row r="20" spans="1:12" x14ac:dyDescent="0.25">
      <c r="A20" s="91"/>
      <c r="B20" s="75"/>
      <c r="C20" s="75"/>
      <c r="D20" s="75"/>
      <c r="E20" s="75" t="s">
        <v>1547</v>
      </c>
      <c r="F20" s="97" t="s">
        <v>9</v>
      </c>
      <c r="G20" s="97" t="s">
        <v>1649</v>
      </c>
      <c r="H20" s="238" t="s">
        <v>1724</v>
      </c>
      <c r="I20" s="238" t="s">
        <v>1775</v>
      </c>
      <c r="J20" s="444">
        <v>41518</v>
      </c>
      <c r="K20" s="445"/>
      <c r="L20" s="253">
        <v>825</v>
      </c>
    </row>
    <row r="21" spans="1:12" x14ac:dyDescent="0.25">
      <c r="A21" s="91"/>
      <c r="B21" s="75"/>
      <c r="C21" s="75"/>
      <c r="D21" s="75"/>
      <c r="E21" s="75" t="s">
        <v>1547</v>
      </c>
      <c r="F21" s="97" t="s">
        <v>9</v>
      </c>
      <c r="G21" s="97" t="s">
        <v>1649</v>
      </c>
      <c r="H21" s="238" t="s">
        <v>1725</v>
      </c>
      <c r="I21" s="238" t="s">
        <v>1775</v>
      </c>
      <c r="J21" s="444">
        <v>41518</v>
      </c>
      <c r="K21" s="445"/>
      <c r="L21" s="244">
        <v>825</v>
      </c>
    </row>
    <row r="22" spans="1:12" x14ac:dyDescent="0.25">
      <c r="A22" s="407">
        <v>2000285</v>
      </c>
      <c r="B22" s="88" t="s">
        <v>678</v>
      </c>
      <c r="C22" s="407" t="s">
        <v>156</v>
      </c>
      <c r="D22" s="84" t="s">
        <v>681</v>
      </c>
      <c r="E22" s="75" t="s">
        <v>1547</v>
      </c>
      <c r="F22" s="97" t="s">
        <v>9</v>
      </c>
      <c r="G22" s="97" t="s">
        <v>1649</v>
      </c>
      <c r="H22" s="238" t="s">
        <v>1726</v>
      </c>
      <c r="I22" s="238" t="s">
        <v>1775</v>
      </c>
      <c r="J22" s="444">
        <v>41518</v>
      </c>
      <c r="K22" s="445"/>
      <c r="L22" s="244">
        <v>825</v>
      </c>
    </row>
    <row r="23" spans="1:12" x14ac:dyDescent="0.25">
      <c r="A23" s="407">
        <v>2000287</v>
      </c>
      <c r="B23" s="88" t="s">
        <v>678</v>
      </c>
      <c r="C23" s="407" t="s">
        <v>156</v>
      </c>
      <c r="D23" s="84" t="s">
        <v>679</v>
      </c>
      <c r="E23" s="75" t="s">
        <v>1547</v>
      </c>
      <c r="F23" s="97" t="s">
        <v>9</v>
      </c>
      <c r="G23" s="97" t="s">
        <v>1649</v>
      </c>
      <c r="H23" s="238" t="s">
        <v>1727</v>
      </c>
      <c r="I23" s="238" t="s">
        <v>1775</v>
      </c>
      <c r="J23" s="444">
        <v>41518</v>
      </c>
      <c r="K23" s="445"/>
      <c r="L23" s="244">
        <v>825</v>
      </c>
    </row>
    <row r="24" spans="1:12" x14ac:dyDescent="0.25">
      <c r="A24" s="91">
        <v>2001018</v>
      </c>
      <c r="B24" s="75" t="s">
        <v>9</v>
      </c>
      <c r="C24" s="75" t="s">
        <v>1694</v>
      </c>
      <c r="D24" s="75"/>
      <c r="E24" s="75" t="s">
        <v>1547</v>
      </c>
      <c r="F24" s="97" t="s">
        <v>9</v>
      </c>
      <c r="G24" s="97" t="s">
        <v>1649</v>
      </c>
      <c r="H24" s="238" t="s">
        <v>1728</v>
      </c>
      <c r="I24" s="238" t="s">
        <v>1775</v>
      </c>
      <c r="J24" s="444">
        <v>41518</v>
      </c>
      <c r="K24" s="445"/>
      <c r="L24" s="244">
        <v>825</v>
      </c>
    </row>
    <row r="25" spans="1:12" x14ac:dyDescent="0.25">
      <c r="A25" s="85" t="s">
        <v>1696</v>
      </c>
      <c r="B25" s="407" t="s">
        <v>126</v>
      </c>
      <c r="C25" s="407" t="s">
        <v>1694</v>
      </c>
      <c r="D25" s="238" t="s">
        <v>1204</v>
      </c>
      <c r="E25" s="75" t="s">
        <v>1547</v>
      </c>
      <c r="F25" s="97" t="s">
        <v>9</v>
      </c>
      <c r="G25" s="97" t="s">
        <v>1649</v>
      </c>
      <c r="H25" s="238" t="s">
        <v>1729</v>
      </c>
      <c r="I25" s="238" t="s">
        <v>1775</v>
      </c>
      <c r="J25" s="444">
        <v>41518</v>
      </c>
      <c r="K25" s="445"/>
      <c r="L25" s="253">
        <v>825</v>
      </c>
    </row>
    <row r="26" spans="1:12" x14ac:dyDescent="0.25">
      <c r="A26" s="91">
        <v>2003390</v>
      </c>
      <c r="B26" s="407" t="s">
        <v>1056</v>
      </c>
      <c r="C26" s="407" t="s">
        <v>1057</v>
      </c>
      <c r="D26" s="237" t="s">
        <v>1695</v>
      </c>
      <c r="E26" s="75" t="s">
        <v>1547</v>
      </c>
      <c r="F26" s="97" t="s">
        <v>9</v>
      </c>
      <c r="G26" s="97" t="s">
        <v>1649</v>
      </c>
      <c r="H26" s="238" t="s">
        <v>1730</v>
      </c>
      <c r="I26" s="238" t="s">
        <v>1775</v>
      </c>
      <c r="J26" s="444">
        <v>41518</v>
      </c>
      <c r="K26" s="445"/>
      <c r="L26" s="244">
        <v>825</v>
      </c>
    </row>
    <row r="27" spans="1:12" x14ac:dyDescent="0.25">
      <c r="A27" s="91">
        <v>2003391</v>
      </c>
      <c r="B27" s="75" t="s">
        <v>1056</v>
      </c>
      <c r="C27" s="407" t="s">
        <v>1694</v>
      </c>
      <c r="D27" s="75" t="s">
        <v>1187</v>
      </c>
      <c r="E27" s="75" t="s">
        <v>1547</v>
      </c>
      <c r="F27" s="97" t="s">
        <v>9</v>
      </c>
      <c r="G27" s="97" t="s">
        <v>1649</v>
      </c>
      <c r="H27" s="238" t="s">
        <v>1731</v>
      </c>
      <c r="I27" s="238" t="s">
        <v>1775</v>
      </c>
      <c r="J27" s="444">
        <v>41518</v>
      </c>
      <c r="K27" s="445"/>
      <c r="L27" s="244">
        <v>825</v>
      </c>
    </row>
    <row r="28" spans="1:12" x14ac:dyDescent="0.25">
      <c r="A28" s="91">
        <v>2003394</v>
      </c>
      <c r="B28" s="75" t="s">
        <v>1189</v>
      </c>
      <c r="C28" s="407" t="s">
        <v>1694</v>
      </c>
      <c r="D28" s="75" t="s">
        <v>1190</v>
      </c>
      <c r="E28" s="75" t="s">
        <v>1547</v>
      </c>
      <c r="F28" s="97" t="s">
        <v>9</v>
      </c>
      <c r="G28" s="97" t="s">
        <v>1649</v>
      </c>
      <c r="H28" s="238" t="s">
        <v>1753</v>
      </c>
      <c r="I28" s="97" t="s">
        <v>1651</v>
      </c>
      <c r="J28" s="444">
        <v>41518</v>
      </c>
      <c r="K28" s="445"/>
      <c r="L28" s="253">
        <v>825</v>
      </c>
    </row>
    <row r="29" spans="1:12" x14ac:dyDescent="0.25">
      <c r="A29" s="91">
        <v>2003395</v>
      </c>
      <c r="B29" s="97" t="s">
        <v>1219</v>
      </c>
      <c r="C29" s="97" t="s">
        <v>428</v>
      </c>
      <c r="D29" s="97" t="s">
        <v>1080</v>
      </c>
      <c r="E29" s="75" t="s">
        <v>1547</v>
      </c>
      <c r="F29" s="97" t="s">
        <v>9</v>
      </c>
      <c r="G29" s="97" t="s">
        <v>1649</v>
      </c>
      <c r="H29" s="238" t="s">
        <v>1754</v>
      </c>
      <c r="I29" s="97" t="s">
        <v>1651</v>
      </c>
      <c r="J29" s="444">
        <v>41518</v>
      </c>
      <c r="K29" s="445"/>
      <c r="L29" s="253">
        <v>825</v>
      </c>
    </row>
    <row r="30" spans="1:12" x14ac:dyDescent="0.25">
      <c r="A30" s="91">
        <v>2003398</v>
      </c>
      <c r="B30" s="97" t="s">
        <v>1219</v>
      </c>
      <c r="C30" s="97" t="s">
        <v>428</v>
      </c>
      <c r="D30" s="97" t="s">
        <v>1084</v>
      </c>
      <c r="E30" s="75" t="s">
        <v>1547</v>
      </c>
      <c r="F30" s="97" t="s">
        <v>9</v>
      </c>
      <c r="G30" s="97" t="s">
        <v>1649</v>
      </c>
      <c r="H30" s="238" t="s">
        <v>1755</v>
      </c>
      <c r="I30" s="97" t="s">
        <v>1651</v>
      </c>
      <c r="J30" s="444">
        <v>41518</v>
      </c>
      <c r="K30" s="445"/>
      <c r="L30" s="244">
        <v>825</v>
      </c>
    </row>
    <row r="31" spans="1:12" x14ac:dyDescent="0.25">
      <c r="A31" s="91">
        <v>2003400</v>
      </c>
      <c r="B31" s="97" t="s">
        <v>1219</v>
      </c>
      <c r="C31" s="97" t="s">
        <v>428</v>
      </c>
      <c r="D31" s="97" t="s">
        <v>1086</v>
      </c>
      <c r="E31" s="75" t="s">
        <v>1547</v>
      </c>
      <c r="F31" s="97" t="s">
        <v>9</v>
      </c>
      <c r="G31" s="97" t="s">
        <v>1649</v>
      </c>
      <c r="H31" s="238" t="s">
        <v>1756</v>
      </c>
      <c r="I31" s="97" t="s">
        <v>1651</v>
      </c>
      <c r="J31" s="444">
        <v>41518</v>
      </c>
      <c r="K31" s="445"/>
      <c r="L31" s="244">
        <v>825</v>
      </c>
    </row>
    <row r="32" spans="1:12" x14ac:dyDescent="0.25">
      <c r="A32" s="91">
        <v>2003401</v>
      </c>
      <c r="B32" s="97" t="s">
        <v>1219</v>
      </c>
      <c r="C32" s="97" t="s">
        <v>428</v>
      </c>
      <c r="D32" s="97" t="s">
        <v>1088</v>
      </c>
      <c r="E32" s="75" t="s">
        <v>1547</v>
      </c>
      <c r="F32" s="97" t="s">
        <v>9</v>
      </c>
      <c r="G32" s="97" t="s">
        <v>1649</v>
      </c>
      <c r="H32" s="238" t="s">
        <v>1757</v>
      </c>
      <c r="I32" s="97" t="s">
        <v>1651</v>
      </c>
      <c r="J32" s="444">
        <v>41518</v>
      </c>
      <c r="K32" s="445"/>
      <c r="L32" s="244">
        <v>825</v>
      </c>
    </row>
    <row r="33" spans="1:12" x14ac:dyDescent="0.25">
      <c r="A33" s="91">
        <v>2003403</v>
      </c>
      <c r="B33" s="97" t="s">
        <v>1219</v>
      </c>
      <c r="C33" s="407" t="s">
        <v>1694</v>
      </c>
      <c r="D33" s="97" t="s">
        <v>1090</v>
      </c>
      <c r="E33" s="75" t="s">
        <v>1547</v>
      </c>
      <c r="F33" s="97" t="s">
        <v>9</v>
      </c>
      <c r="G33" s="97" t="s">
        <v>1649</v>
      </c>
      <c r="H33" s="238" t="s">
        <v>1758</v>
      </c>
      <c r="I33" s="97" t="s">
        <v>1651</v>
      </c>
      <c r="J33" s="444">
        <v>41518</v>
      </c>
      <c r="K33" s="445"/>
      <c r="L33" s="244">
        <v>825</v>
      </c>
    </row>
    <row r="34" spans="1:12" x14ac:dyDescent="0.25">
      <c r="A34" s="91">
        <v>2003404</v>
      </c>
      <c r="B34" s="97" t="s">
        <v>1219</v>
      </c>
      <c r="C34" s="407" t="s">
        <v>1694</v>
      </c>
      <c r="D34" s="97" t="s">
        <v>1094</v>
      </c>
      <c r="E34" s="75" t="s">
        <v>1547</v>
      </c>
      <c r="F34" s="97" t="s">
        <v>9</v>
      </c>
      <c r="G34" s="97" t="s">
        <v>1649</v>
      </c>
      <c r="H34" s="238" t="s">
        <v>1759</v>
      </c>
      <c r="I34" s="97" t="s">
        <v>1651</v>
      </c>
      <c r="J34" s="444">
        <v>41518</v>
      </c>
      <c r="K34" s="445"/>
      <c r="L34" s="244">
        <v>825</v>
      </c>
    </row>
    <row r="35" spans="1:12" x14ac:dyDescent="0.25">
      <c r="A35" s="91">
        <v>2003406</v>
      </c>
      <c r="B35" s="97" t="s">
        <v>1219</v>
      </c>
      <c r="C35" s="407" t="s">
        <v>1694</v>
      </c>
      <c r="D35" s="97" t="s">
        <v>1095</v>
      </c>
      <c r="E35" s="75" t="s">
        <v>1547</v>
      </c>
      <c r="F35" s="97" t="s">
        <v>9</v>
      </c>
      <c r="G35" s="97" t="s">
        <v>1649</v>
      </c>
      <c r="H35" s="238" t="s">
        <v>1760</v>
      </c>
      <c r="I35" s="97" t="s">
        <v>1651</v>
      </c>
      <c r="J35" s="444">
        <v>41518</v>
      </c>
      <c r="K35" s="445"/>
      <c r="L35" s="244">
        <v>825</v>
      </c>
    </row>
    <row r="36" spans="1:12" x14ac:dyDescent="0.25">
      <c r="A36" s="91">
        <v>2003411</v>
      </c>
      <c r="B36" s="238" t="s">
        <v>126</v>
      </c>
      <c r="C36" s="407" t="s">
        <v>1694</v>
      </c>
      <c r="D36" s="238" t="s">
        <v>1202</v>
      </c>
      <c r="E36" s="75" t="s">
        <v>1547</v>
      </c>
      <c r="F36" s="97" t="s">
        <v>9</v>
      </c>
      <c r="G36" s="97" t="s">
        <v>1649</v>
      </c>
      <c r="H36" s="238" t="s">
        <v>1761</v>
      </c>
      <c r="I36" s="97" t="s">
        <v>1651</v>
      </c>
      <c r="J36" s="444">
        <v>41518</v>
      </c>
      <c r="K36" s="445"/>
      <c r="L36" s="244">
        <v>825</v>
      </c>
    </row>
    <row r="37" spans="1:12" x14ac:dyDescent="0.25">
      <c r="A37" s="91">
        <v>2003417</v>
      </c>
      <c r="B37" s="75" t="s">
        <v>1056</v>
      </c>
      <c r="C37" s="407" t="s">
        <v>1694</v>
      </c>
      <c r="D37" s="75" t="s">
        <v>1200</v>
      </c>
      <c r="E37" s="75" t="s">
        <v>1547</v>
      </c>
      <c r="F37" s="97" t="s">
        <v>9</v>
      </c>
      <c r="G37" s="97" t="s">
        <v>1649</v>
      </c>
      <c r="H37" s="238" t="s">
        <v>1762</v>
      </c>
      <c r="I37" s="97" t="s">
        <v>1651</v>
      </c>
      <c r="J37" s="444">
        <v>41518</v>
      </c>
      <c r="K37" s="445"/>
      <c r="L37" s="244">
        <v>825</v>
      </c>
    </row>
    <row r="38" spans="1:12" x14ac:dyDescent="0.25">
      <c r="A38" s="91">
        <v>2003420</v>
      </c>
      <c r="B38" s="238" t="s">
        <v>1697</v>
      </c>
      <c r="C38" s="407" t="s">
        <v>1694</v>
      </c>
      <c r="D38" s="238" t="s">
        <v>1206</v>
      </c>
      <c r="E38" s="75" t="s">
        <v>1547</v>
      </c>
      <c r="F38" s="97" t="s">
        <v>9</v>
      </c>
      <c r="G38" s="97" t="s">
        <v>1649</v>
      </c>
      <c r="H38" s="238" t="s">
        <v>1763</v>
      </c>
      <c r="I38" s="97" t="s">
        <v>1651</v>
      </c>
      <c r="J38" s="444">
        <v>41518</v>
      </c>
      <c r="K38" s="445"/>
      <c r="L38" s="244">
        <v>825</v>
      </c>
    </row>
    <row r="39" spans="1:12" x14ac:dyDescent="0.25">
      <c r="A39" s="91">
        <v>2003423</v>
      </c>
      <c r="B39" s="75" t="s">
        <v>1056</v>
      </c>
      <c r="C39" s="407" t="s">
        <v>1694</v>
      </c>
      <c r="D39" s="75" t="s">
        <v>1208</v>
      </c>
      <c r="E39" s="75" t="s">
        <v>1547</v>
      </c>
      <c r="F39" s="97" t="s">
        <v>9</v>
      </c>
      <c r="G39" s="97" t="s">
        <v>1649</v>
      </c>
      <c r="H39" s="238" t="s">
        <v>1764</v>
      </c>
      <c r="I39" s="97" t="s">
        <v>1651</v>
      </c>
      <c r="J39" s="444">
        <v>41518</v>
      </c>
      <c r="K39" s="445"/>
      <c r="L39" s="244">
        <v>825</v>
      </c>
    </row>
    <row r="40" spans="1:12" x14ac:dyDescent="0.25">
      <c r="A40" s="139" t="s">
        <v>1221</v>
      </c>
      <c r="B40" s="140" t="s">
        <v>1219</v>
      </c>
      <c r="C40" s="141" t="s">
        <v>1694</v>
      </c>
      <c r="D40" s="140" t="s">
        <v>1222</v>
      </c>
      <c r="E40" s="75" t="s">
        <v>1547</v>
      </c>
      <c r="F40" s="97" t="s">
        <v>9</v>
      </c>
      <c r="G40" s="97" t="s">
        <v>1649</v>
      </c>
      <c r="H40" s="238" t="s">
        <v>1765</v>
      </c>
      <c r="I40" s="97" t="s">
        <v>1651</v>
      </c>
      <c r="J40" s="444">
        <v>41518</v>
      </c>
      <c r="K40" s="445"/>
      <c r="L40" s="253">
        <v>825</v>
      </c>
    </row>
    <row r="41" spans="1:12" x14ac:dyDescent="0.25">
      <c r="A41" s="91">
        <v>2003476</v>
      </c>
      <c r="B41" s="144" t="s">
        <v>126</v>
      </c>
      <c r="C41" s="407" t="s">
        <v>1694</v>
      </c>
      <c r="D41" s="144" t="s">
        <v>1698</v>
      </c>
      <c r="E41" s="75" t="s">
        <v>1547</v>
      </c>
      <c r="F41" s="97" t="s">
        <v>9</v>
      </c>
      <c r="G41" s="97" t="s">
        <v>1649</v>
      </c>
      <c r="H41" s="238" t="s">
        <v>1766</v>
      </c>
      <c r="I41" s="97" t="s">
        <v>1651</v>
      </c>
      <c r="J41" s="444">
        <v>41518</v>
      </c>
      <c r="K41" s="445"/>
      <c r="L41" s="244">
        <v>825</v>
      </c>
    </row>
    <row r="42" spans="1:12" x14ac:dyDescent="0.25">
      <c r="A42" s="91">
        <v>2003477</v>
      </c>
      <c r="B42" s="144" t="s">
        <v>126</v>
      </c>
      <c r="C42" s="407" t="s">
        <v>1694</v>
      </c>
      <c r="D42" s="239" t="s">
        <v>1700</v>
      </c>
      <c r="E42" s="75" t="s">
        <v>1547</v>
      </c>
      <c r="F42" s="97" t="s">
        <v>9</v>
      </c>
      <c r="G42" s="97" t="s">
        <v>1649</v>
      </c>
      <c r="H42" s="238" t="s">
        <v>1767</v>
      </c>
      <c r="I42" s="97" t="s">
        <v>1651</v>
      </c>
      <c r="J42" s="444">
        <v>41518</v>
      </c>
      <c r="K42" s="445"/>
      <c r="L42" s="244">
        <v>825</v>
      </c>
    </row>
    <row r="43" spans="1:12" x14ac:dyDescent="0.25">
      <c r="A43" s="91">
        <v>2003478</v>
      </c>
      <c r="B43" s="144" t="s">
        <v>126</v>
      </c>
      <c r="C43" s="407" t="s">
        <v>1694</v>
      </c>
      <c r="D43" s="239" t="s">
        <v>1699</v>
      </c>
      <c r="E43" s="75" t="s">
        <v>1547</v>
      </c>
      <c r="F43" s="97" t="s">
        <v>9</v>
      </c>
      <c r="G43" s="97" t="s">
        <v>1649</v>
      </c>
      <c r="H43" s="238" t="s">
        <v>1768</v>
      </c>
      <c r="I43" s="97" t="s">
        <v>1651</v>
      </c>
      <c r="J43" s="444">
        <v>41518</v>
      </c>
      <c r="K43" s="445"/>
      <c r="L43" s="253">
        <v>825</v>
      </c>
    </row>
    <row r="44" spans="1:12" x14ac:dyDescent="0.25">
      <c r="A44" s="91">
        <v>2003479</v>
      </c>
      <c r="B44" s="144" t="s">
        <v>126</v>
      </c>
      <c r="C44" s="407" t="s">
        <v>1694</v>
      </c>
      <c r="D44" s="239" t="s">
        <v>1185</v>
      </c>
      <c r="E44" s="75" t="s">
        <v>1547</v>
      </c>
      <c r="F44" s="97" t="s">
        <v>9</v>
      </c>
      <c r="G44" s="97" t="s">
        <v>1649</v>
      </c>
      <c r="H44" s="238" t="s">
        <v>1769</v>
      </c>
      <c r="I44" s="97" t="s">
        <v>1651</v>
      </c>
      <c r="J44" s="444">
        <v>41518</v>
      </c>
      <c r="K44" s="445"/>
      <c r="L44" s="244">
        <v>825</v>
      </c>
    </row>
    <row r="45" spans="1:12" x14ac:dyDescent="0.25">
      <c r="A45" s="91">
        <v>2003480</v>
      </c>
      <c r="B45" s="144" t="s">
        <v>126</v>
      </c>
      <c r="C45" s="407" t="s">
        <v>1694</v>
      </c>
      <c r="D45" s="239" t="s">
        <v>1194</v>
      </c>
      <c r="E45" s="75" t="s">
        <v>1547</v>
      </c>
      <c r="F45" s="97" t="s">
        <v>9</v>
      </c>
      <c r="G45" s="97" t="s">
        <v>1649</v>
      </c>
      <c r="H45" s="238" t="s">
        <v>1770</v>
      </c>
      <c r="I45" s="97" t="s">
        <v>1651</v>
      </c>
      <c r="J45" s="444">
        <v>41518</v>
      </c>
      <c r="K45" s="445"/>
      <c r="L45" s="244">
        <v>825</v>
      </c>
    </row>
    <row r="46" spans="1:12" x14ac:dyDescent="0.25">
      <c r="A46" s="91">
        <v>2003493</v>
      </c>
      <c r="B46" s="144" t="s">
        <v>126</v>
      </c>
      <c r="C46" s="407" t="s">
        <v>1694</v>
      </c>
      <c r="D46" s="239" t="s">
        <v>1701</v>
      </c>
      <c r="E46" s="75" t="s">
        <v>1547</v>
      </c>
      <c r="F46" s="97" t="s">
        <v>9</v>
      </c>
      <c r="G46" s="97" t="s">
        <v>1649</v>
      </c>
      <c r="H46" s="238" t="s">
        <v>1771</v>
      </c>
      <c r="I46" s="97" t="s">
        <v>1651</v>
      </c>
      <c r="J46" s="444">
        <v>41518</v>
      </c>
      <c r="K46" s="445"/>
      <c r="L46" s="244">
        <v>825</v>
      </c>
    </row>
    <row r="47" spans="1:12" x14ac:dyDescent="0.25">
      <c r="A47" s="91">
        <v>2003494</v>
      </c>
      <c r="B47" s="144" t="s">
        <v>126</v>
      </c>
      <c r="C47" s="407" t="s">
        <v>1694</v>
      </c>
      <c r="D47" s="239" t="s">
        <v>1702</v>
      </c>
      <c r="E47" s="75" t="s">
        <v>1547</v>
      </c>
      <c r="F47" s="97" t="s">
        <v>9</v>
      </c>
      <c r="G47" s="97" t="s">
        <v>1649</v>
      </c>
      <c r="H47" s="238" t="s">
        <v>1772</v>
      </c>
      <c r="I47" s="97" t="s">
        <v>1651</v>
      </c>
      <c r="J47" s="444">
        <v>41518</v>
      </c>
      <c r="K47" s="445"/>
      <c r="L47" s="244">
        <v>825</v>
      </c>
    </row>
    <row r="48" spans="1:12" x14ac:dyDescent="0.25">
      <c r="A48" s="91">
        <v>2003495</v>
      </c>
      <c r="B48" s="144" t="s">
        <v>126</v>
      </c>
      <c r="C48" s="407" t="s">
        <v>1694</v>
      </c>
      <c r="D48" s="239" t="s">
        <v>1703</v>
      </c>
      <c r="E48" s="75" t="s">
        <v>1547</v>
      </c>
      <c r="F48" s="97" t="s">
        <v>9</v>
      </c>
      <c r="G48" s="97" t="s">
        <v>1649</v>
      </c>
      <c r="H48" s="238" t="s">
        <v>1773</v>
      </c>
      <c r="I48" s="97" t="s">
        <v>1651</v>
      </c>
      <c r="J48" s="444">
        <v>41518</v>
      </c>
      <c r="K48" s="445"/>
      <c r="L48" s="244">
        <v>825</v>
      </c>
    </row>
    <row r="49" spans="1:12" x14ac:dyDescent="0.25">
      <c r="A49" s="91">
        <v>2003496</v>
      </c>
      <c r="B49" s="144" t="s">
        <v>126</v>
      </c>
      <c r="C49" s="407" t="s">
        <v>1694</v>
      </c>
      <c r="D49" s="239" t="s">
        <v>1199</v>
      </c>
      <c r="E49" s="75" t="s">
        <v>1547</v>
      </c>
      <c r="F49" s="97" t="s">
        <v>9</v>
      </c>
      <c r="G49" s="97" t="s">
        <v>1649</v>
      </c>
      <c r="H49" s="238" t="s">
        <v>1774</v>
      </c>
      <c r="I49" s="97" t="s">
        <v>1651</v>
      </c>
      <c r="J49" s="444">
        <v>41518</v>
      </c>
      <c r="K49" s="445"/>
      <c r="L49" s="244">
        <v>825</v>
      </c>
    </row>
    <row r="50" spans="1:12" x14ac:dyDescent="0.25">
      <c r="A50" s="91">
        <v>2003541</v>
      </c>
      <c r="B50" s="144" t="s">
        <v>126</v>
      </c>
      <c r="C50" s="407" t="s">
        <v>1694</v>
      </c>
      <c r="D50" s="239" t="s">
        <v>1198</v>
      </c>
      <c r="E50" s="75" t="s">
        <v>1547</v>
      </c>
      <c r="F50" s="97" t="s">
        <v>9</v>
      </c>
      <c r="G50" s="97" t="s">
        <v>1649</v>
      </c>
      <c r="H50" s="238" t="s">
        <v>1732</v>
      </c>
      <c r="I50" s="97" t="s">
        <v>1651</v>
      </c>
      <c r="J50" s="444">
        <v>41518</v>
      </c>
      <c r="K50" s="445"/>
      <c r="L50" s="244">
        <v>825</v>
      </c>
    </row>
    <row r="51" spans="1:12" x14ac:dyDescent="0.25">
      <c r="A51" s="91">
        <v>2003542</v>
      </c>
      <c r="B51" s="144" t="s">
        <v>126</v>
      </c>
      <c r="C51" s="407" t="s">
        <v>1694</v>
      </c>
      <c r="D51" s="239" t="s">
        <v>1196</v>
      </c>
      <c r="E51" s="75" t="s">
        <v>1547</v>
      </c>
      <c r="F51" s="97" t="s">
        <v>9</v>
      </c>
      <c r="G51" s="97" t="s">
        <v>1649</v>
      </c>
      <c r="H51" s="238" t="s">
        <v>1734</v>
      </c>
      <c r="I51" s="97" t="s">
        <v>1651</v>
      </c>
      <c r="J51" s="444">
        <v>41518</v>
      </c>
      <c r="K51" s="445"/>
      <c r="L51" s="244">
        <v>825</v>
      </c>
    </row>
    <row r="52" spans="1:12" x14ac:dyDescent="0.25">
      <c r="A52" s="91">
        <v>2003543</v>
      </c>
      <c r="B52" s="144" t="s">
        <v>126</v>
      </c>
      <c r="C52" s="407" t="s">
        <v>1694</v>
      </c>
      <c r="D52" s="239" t="s">
        <v>1192</v>
      </c>
      <c r="E52" s="75" t="s">
        <v>1547</v>
      </c>
      <c r="F52" s="97" t="s">
        <v>9</v>
      </c>
      <c r="G52" s="97" t="s">
        <v>1649</v>
      </c>
      <c r="H52" s="238" t="s">
        <v>1735</v>
      </c>
      <c r="I52" s="97" t="s">
        <v>1651</v>
      </c>
      <c r="J52" s="444">
        <v>41518</v>
      </c>
      <c r="K52" s="445"/>
      <c r="L52" s="244">
        <v>825</v>
      </c>
    </row>
    <row r="53" spans="1:12" x14ac:dyDescent="0.25">
      <c r="A53" s="91">
        <v>2003623</v>
      </c>
      <c r="B53" s="75" t="s">
        <v>1548</v>
      </c>
      <c r="C53" s="75" t="s">
        <v>1971</v>
      </c>
      <c r="D53" s="238" t="s">
        <v>1705</v>
      </c>
      <c r="E53" s="75" t="s">
        <v>1547</v>
      </c>
      <c r="F53" s="97" t="s">
        <v>9</v>
      </c>
      <c r="G53" s="97" t="s">
        <v>1649</v>
      </c>
      <c r="H53" s="238" t="s">
        <v>1736</v>
      </c>
      <c r="I53" s="97" t="s">
        <v>1651</v>
      </c>
      <c r="J53" s="444">
        <v>41518</v>
      </c>
      <c r="K53" s="258">
        <v>41852</v>
      </c>
      <c r="L53" s="244">
        <v>825</v>
      </c>
    </row>
    <row r="54" spans="1:12" x14ac:dyDescent="0.25">
      <c r="A54" s="85" t="s">
        <v>1707</v>
      </c>
      <c r="B54" s="75" t="s">
        <v>1548</v>
      </c>
      <c r="C54" s="75" t="s">
        <v>1971</v>
      </c>
      <c r="D54" s="238" t="s">
        <v>1705</v>
      </c>
      <c r="E54" s="75" t="s">
        <v>1547</v>
      </c>
      <c r="F54" s="97" t="s">
        <v>9</v>
      </c>
      <c r="G54" s="97" t="s">
        <v>1649</v>
      </c>
      <c r="H54" s="238" t="s">
        <v>1737</v>
      </c>
      <c r="I54" s="97" t="s">
        <v>1651</v>
      </c>
      <c r="J54" s="444">
        <v>41518</v>
      </c>
      <c r="K54" s="258">
        <v>41852</v>
      </c>
      <c r="L54" s="253">
        <v>825</v>
      </c>
    </row>
    <row r="55" spans="1:12" x14ac:dyDescent="0.25">
      <c r="A55" s="91">
        <v>2003625</v>
      </c>
      <c r="B55" s="75" t="s">
        <v>1548</v>
      </c>
      <c r="C55" s="75" t="s">
        <v>1971</v>
      </c>
      <c r="D55" s="238" t="s">
        <v>1705</v>
      </c>
      <c r="E55" s="75" t="s">
        <v>1547</v>
      </c>
      <c r="F55" s="97" t="s">
        <v>9</v>
      </c>
      <c r="G55" s="97" t="s">
        <v>1649</v>
      </c>
      <c r="H55" s="238" t="s">
        <v>1738</v>
      </c>
      <c r="I55" s="97" t="s">
        <v>1651</v>
      </c>
      <c r="J55" s="444">
        <v>41518</v>
      </c>
      <c r="K55" s="258">
        <v>41852</v>
      </c>
      <c r="L55" s="244">
        <v>825</v>
      </c>
    </row>
    <row r="56" spans="1:12" x14ac:dyDescent="0.25">
      <c r="A56" s="91">
        <v>2003626</v>
      </c>
      <c r="B56" s="75" t="s">
        <v>1548</v>
      </c>
      <c r="C56" s="75" t="s">
        <v>1971</v>
      </c>
      <c r="D56" s="238" t="s">
        <v>1705</v>
      </c>
      <c r="E56" s="75" t="s">
        <v>1547</v>
      </c>
      <c r="F56" s="97" t="s">
        <v>9</v>
      </c>
      <c r="G56" s="97" t="s">
        <v>1649</v>
      </c>
      <c r="H56" s="238" t="s">
        <v>1739</v>
      </c>
      <c r="I56" s="97" t="s">
        <v>1651</v>
      </c>
      <c r="J56" s="444">
        <v>41518</v>
      </c>
      <c r="K56" s="258">
        <v>41852</v>
      </c>
      <c r="L56" s="244">
        <v>825</v>
      </c>
    </row>
    <row r="57" spans="1:12" x14ac:dyDescent="0.25">
      <c r="A57" s="91">
        <v>2003627</v>
      </c>
      <c r="B57" s="75" t="s">
        <v>1548</v>
      </c>
      <c r="C57" s="75" t="s">
        <v>1971</v>
      </c>
      <c r="D57" s="238" t="s">
        <v>1705</v>
      </c>
      <c r="E57" s="75" t="s">
        <v>1547</v>
      </c>
      <c r="F57" s="97" t="s">
        <v>9</v>
      </c>
      <c r="G57" s="97" t="s">
        <v>1649</v>
      </c>
      <c r="H57" s="238" t="s">
        <v>1740</v>
      </c>
      <c r="I57" s="97" t="s">
        <v>1651</v>
      </c>
      <c r="J57" s="444">
        <v>41518</v>
      </c>
      <c r="K57" s="258">
        <v>41852</v>
      </c>
      <c r="L57" s="244">
        <v>825</v>
      </c>
    </row>
    <row r="58" spans="1:12" x14ac:dyDescent="0.25">
      <c r="A58" s="91">
        <v>2003628</v>
      </c>
      <c r="B58" s="75" t="s">
        <v>1548</v>
      </c>
      <c r="C58" s="75" t="s">
        <v>1971</v>
      </c>
      <c r="D58" s="238" t="s">
        <v>1705</v>
      </c>
      <c r="E58" s="75" t="s">
        <v>1547</v>
      </c>
      <c r="F58" s="97" t="s">
        <v>9</v>
      </c>
      <c r="G58" s="97" t="s">
        <v>1649</v>
      </c>
      <c r="H58" s="238" t="s">
        <v>1741</v>
      </c>
      <c r="I58" s="97" t="s">
        <v>1651</v>
      </c>
      <c r="J58" s="444">
        <v>41518</v>
      </c>
      <c r="K58" s="258">
        <v>41852</v>
      </c>
      <c r="L58" s="244">
        <v>825</v>
      </c>
    </row>
    <row r="59" spans="1:12" x14ac:dyDescent="0.25">
      <c r="A59" s="91">
        <v>2003629</v>
      </c>
      <c r="B59" s="75" t="s">
        <v>1548</v>
      </c>
      <c r="C59" s="75" t="s">
        <v>1971</v>
      </c>
      <c r="D59" s="238" t="s">
        <v>1705</v>
      </c>
      <c r="E59" s="75" t="s">
        <v>1547</v>
      </c>
      <c r="F59" s="97" t="s">
        <v>9</v>
      </c>
      <c r="G59" s="97" t="s">
        <v>1649</v>
      </c>
      <c r="H59" s="238" t="s">
        <v>1742</v>
      </c>
      <c r="I59" s="97" t="s">
        <v>1651</v>
      </c>
      <c r="J59" s="444">
        <v>41518</v>
      </c>
      <c r="K59" s="258">
        <v>41852</v>
      </c>
      <c r="L59" s="244">
        <v>825</v>
      </c>
    </row>
    <row r="60" spans="1:12" x14ac:dyDescent="0.25">
      <c r="A60" s="91">
        <v>2003630</v>
      </c>
      <c r="B60" s="75" t="s">
        <v>1548</v>
      </c>
      <c r="C60" s="75" t="s">
        <v>1971</v>
      </c>
      <c r="D60" s="238" t="s">
        <v>1705</v>
      </c>
      <c r="E60" s="75" t="s">
        <v>1547</v>
      </c>
      <c r="F60" s="97" t="s">
        <v>9</v>
      </c>
      <c r="G60" s="97" t="s">
        <v>1649</v>
      </c>
      <c r="H60" s="238" t="s">
        <v>1743</v>
      </c>
      <c r="I60" s="97" t="s">
        <v>1651</v>
      </c>
      <c r="J60" s="444">
        <v>41518</v>
      </c>
      <c r="K60" s="258">
        <v>41852</v>
      </c>
      <c r="L60" s="244">
        <v>825</v>
      </c>
    </row>
    <row r="61" spans="1:12" x14ac:dyDescent="0.25">
      <c r="A61" s="91">
        <v>2003631</v>
      </c>
      <c r="B61" s="75" t="s">
        <v>1548</v>
      </c>
      <c r="C61" s="75" t="s">
        <v>1971</v>
      </c>
      <c r="D61" s="238" t="s">
        <v>1705</v>
      </c>
      <c r="E61" s="75" t="s">
        <v>1547</v>
      </c>
      <c r="F61" s="97" t="s">
        <v>9</v>
      </c>
      <c r="G61" s="97" t="s">
        <v>1649</v>
      </c>
      <c r="H61" s="238" t="s">
        <v>1744</v>
      </c>
      <c r="I61" s="97" t="s">
        <v>1651</v>
      </c>
      <c r="J61" s="444">
        <v>41518</v>
      </c>
      <c r="K61" s="258">
        <v>41852</v>
      </c>
      <c r="L61" s="253">
        <v>825</v>
      </c>
    </row>
    <row r="62" spans="1:12" x14ac:dyDescent="0.25">
      <c r="A62" s="91">
        <v>2003632</v>
      </c>
      <c r="B62" s="75" t="s">
        <v>1548</v>
      </c>
      <c r="C62" s="75" t="s">
        <v>1971</v>
      </c>
      <c r="D62" s="238" t="s">
        <v>1705</v>
      </c>
      <c r="E62" s="75" t="s">
        <v>1547</v>
      </c>
      <c r="F62" s="97" t="s">
        <v>9</v>
      </c>
      <c r="G62" s="97" t="s">
        <v>1649</v>
      </c>
      <c r="H62" s="238" t="s">
        <v>1745</v>
      </c>
      <c r="I62" s="97" t="s">
        <v>1651</v>
      </c>
      <c r="J62" s="444">
        <v>41518</v>
      </c>
      <c r="K62" s="258">
        <v>41852</v>
      </c>
      <c r="L62" s="253">
        <v>825</v>
      </c>
    </row>
    <row r="63" spans="1:12" x14ac:dyDescent="0.25">
      <c r="A63" s="91">
        <v>2003633</v>
      </c>
      <c r="B63" s="75" t="s">
        <v>1548</v>
      </c>
      <c r="C63" s="75" t="s">
        <v>1971</v>
      </c>
      <c r="D63" s="238" t="s">
        <v>1705</v>
      </c>
      <c r="E63" s="75" t="s">
        <v>1547</v>
      </c>
      <c r="F63" s="97" t="s">
        <v>9</v>
      </c>
      <c r="G63" s="97" t="s">
        <v>1649</v>
      </c>
      <c r="H63" s="238" t="s">
        <v>1746</v>
      </c>
      <c r="I63" s="97" t="s">
        <v>1651</v>
      </c>
      <c r="J63" s="444">
        <v>41518</v>
      </c>
      <c r="K63" s="258">
        <v>41852</v>
      </c>
      <c r="L63" s="244">
        <v>825</v>
      </c>
    </row>
    <row r="64" spans="1:12" x14ac:dyDescent="0.25">
      <c r="A64" s="91">
        <v>2003634</v>
      </c>
      <c r="B64" s="75" t="s">
        <v>1548</v>
      </c>
      <c r="C64" s="75" t="s">
        <v>1971</v>
      </c>
      <c r="D64" s="238" t="s">
        <v>1705</v>
      </c>
      <c r="E64" s="75" t="s">
        <v>1547</v>
      </c>
      <c r="F64" s="97" t="s">
        <v>9</v>
      </c>
      <c r="G64" s="97" t="s">
        <v>1649</v>
      </c>
      <c r="H64" s="238" t="s">
        <v>1747</v>
      </c>
      <c r="I64" s="97" t="s">
        <v>1651</v>
      </c>
      <c r="J64" s="444">
        <v>41518</v>
      </c>
      <c r="K64" s="258">
        <v>41852</v>
      </c>
      <c r="L64" s="244">
        <v>825</v>
      </c>
    </row>
    <row r="65" spans="1:12" x14ac:dyDescent="0.25">
      <c r="A65" s="91">
        <v>2003635</v>
      </c>
      <c r="B65" s="75" t="s">
        <v>1548</v>
      </c>
      <c r="C65" s="75" t="s">
        <v>1971</v>
      </c>
      <c r="D65" s="238" t="s">
        <v>1705</v>
      </c>
      <c r="E65" s="75" t="s">
        <v>1547</v>
      </c>
      <c r="F65" s="97" t="s">
        <v>9</v>
      </c>
      <c r="G65" s="97" t="s">
        <v>1649</v>
      </c>
      <c r="H65" s="238" t="s">
        <v>1748</v>
      </c>
      <c r="I65" s="97" t="s">
        <v>1651</v>
      </c>
      <c r="J65" s="444">
        <v>41518</v>
      </c>
      <c r="K65" s="258">
        <v>41852</v>
      </c>
      <c r="L65" s="244">
        <v>825</v>
      </c>
    </row>
    <row r="66" spans="1:12" x14ac:dyDescent="0.25">
      <c r="A66" s="91">
        <v>2003636</v>
      </c>
      <c r="B66" s="75" t="s">
        <v>1548</v>
      </c>
      <c r="C66" s="75" t="s">
        <v>1971</v>
      </c>
      <c r="D66" s="238" t="s">
        <v>1705</v>
      </c>
      <c r="E66" s="75" t="s">
        <v>1547</v>
      </c>
      <c r="F66" s="97" t="s">
        <v>9</v>
      </c>
      <c r="G66" s="97" t="s">
        <v>1649</v>
      </c>
      <c r="H66" s="75" t="s">
        <v>1648</v>
      </c>
      <c r="I66" s="97" t="s">
        <v>1651</v>
      </c>
      <c r="J66" s="444">
        <v>41518</v>
      </c>
      <c r="K66" s="258">
        <v>41852</v>
      </c>
      <c r="L66" s="244">
        <v>825</v>
      </c>
    </row>
    <row r="67" spans="1:12" x14ac:dyDescent="0.25">
      <c r="A67" s="91">
        <v>2003637</v>
      </c>
      <c r="B67" s="75" t="s">
        <v>1548</v>
      </c>
      <c r="C67" s="75" t="s">
        <v>1971</v>
      </c>
      <c r="D67" s="238" t="s">
        <v>1705</v>
      </c>
      <c r="E67" s="75" t="s">
        <v>1547</v>
      </c>
      <c r="F67" s="97" t="s">
        <v>9</v>
      </c>
      <c r="G67" s="97" t="s">
        <v>1649</v>
      </c>
      <c r="H67" s="238" t="s">
        <v>1749</v>
      </c>
      <c r="I67" s="97" t="s">
        <v>1651</v>
      </c>
      <c r="J67" s="444">
        <v>41518</v>
      </c>
      <c r="K67" s="258">
        <v>41852</v>
      </c>
      <c r="L67" s="244">
        <v>825</v>
      </c>
    </row>
    <row r="68" spans="1:12" x14ac:dyDescent="0.25">
      <c r="A68" s="91">
        <v>2003638</v>
      </c>
      <c r="B68" s="75" t="s">
        <v>1548</v>
      </c>
      <c r="C68" s="75" t="s">
        <v>1971</v>
      </c>
      <c r="D68" s="238" t="s">
        <v>1705</v>
      </c>
      <c r="E68" s="75" t="s">
        <v>1547</v>
      </c>
      <c r="F68" s="97" t="s">
        <v>9</v>
      </c>
      <c r="G68" s="97" t="s">
        <v>1649</v>
      </c>
      <c r="H68" s="238" t="s">
        <v>1750</v>
      </c>
      <c r="I68" s="97" t="s">
        <v>1651</v>
      </c>
      <c r="J68" s="444">
        <v>41518</v>
      </c>
      <c r="K68" s="258">
        <v>41852</v>
      </c>
      <c r="L68" s="253">
        <v>825</v>
      </c>
    </row>
    <row r="69" spans="1:12" x14ac:dyDescent="0.25">
      <c r="A69" s="91">
        <v>2003639</v>
      </c>
      <c r="B69" s="75" t="s">
        <v>1548</v>
      </c>
      <c r="C69" s="75" t="s">
        <v>1971</v>
      </c>
      <c r="D69" s="238" t="s">
        <v>1705</v>
      </c>
      <c r="E69" s="75" t="s">
        <v>1547</v>
      </c>
      <c r="F69" s="97" t="s">
        <v>9</v>
      </c>
      <c r="G69" s="97" t="s">
        <v>1649</v>
      </c>
      <c r="H69" s="238" t="s">
        <v>1751</v>
      </c>
      <c r="I69" s="97" t="s">
        <v>1651</v>
      </c>
      <c r="J69" s="444">
        <v>41518</v>
      </c>
      <c r="K69" s="258">
        <v>41852</v>
      </c>
      <c r="L69" s="244">
        <v>825</v>
      </c>
    </row>
    <row r="70" spans="1:12" x14ac:dyDescent="0.25">
      <c r="A70" s="91">
        <v>2003640</v>
      </c>
      <c r="B70" s="75" t="s">
        <v>1548</v>
      </c>
      <c r="C70" s="75" t="s">
        <v>1971</v>
      </c>
      <c r="D70" s="238" t="s">
        <v>1705</v>
      </c>
      <c r="E70" s="75" t="s">
        <v>1547</v>
      </c>
      <c r="F70" s="97" t="s">
        <v>9</v>
      </c>
      <c r="G70" s="97" t="s">
        <v>1649</v>
      </c>
      <c r="H70" s="238" t="s">
        <v>1752</v>
      </c>
      <c r="I70" s="97" t="s">
        <v>1651</v>
      </c>
      <c r="J70" s="444">
        <v>41518</v>
      </c>
      <c r="K70" s="258">
        <v>41852</v>
      </c>
      <c r="L70" s="244">
        <v>825</v>
      </c>
    </row>
    <row r="71" spans="1:12" x14ac:dyDescent="0.25">
      <c r="A71" s="91">
        <v>2003641</v>
      </c>
      <c r="B71" s="75" t="s">
        <v>1548</v>
      </c>
      <c r="C71" s="75" t="s">
        <v>1971</v>
      </c>
      <c r="D71" s="238" t="s">
        <v>1705</v>
      </c>
      <c r="E71" s="75" t="s">
        <v>1547</v>
      </c>
      <c r="F71" s="97" t="s">
        <v>9</v>
      </c>
      <c r="G71" s="97" t="s">
        <v>1649</v>
      </c>
      <c r="H71" s="75" t="s">
        <v>1550</v>
      </c>
      <c r="I71" s="238" t="s">
        <v>1775</v>
      </c>
      <c r="J71" s="444">
        <v>41518</v>
      </c>
      <c r="K71" s="258">
        <v>41852</v>
      </c>
      <c r="L71" s="244">
        <v>825</v>
      </c>
    </row>
    <row r="72" spans="1:12" x14ac:dyDescent="0.25">
      <c r="A72" s="91">
        <v>2003642</v>
      </c>
      <c r="B72" s="75" t="s">
        <v>1548</v>
      </c>
      <c r="C72" s="75" t="s">
        <v>1971</v>
      </c>
      <c r="D72" s="238" t="s">
        <v>1705</v>
      </c>
      <c r="E72" s="75" t="s">
        <v>1547</v>
      </c>
      <c r="F72" s="97" t="s">
        <v>9</v>
      </c>
      <c r="G72" s="97" t="s">
        <v>1649</v>
      </c>
      <c r="H72" s="75" t="s">
        <v>1552</v>
      </c>
      <c r="I72" s="238" t="s">
        <v>1775</v>
      </c>
      <c r="J72" s="444">
        <v>41518</v>
      </c>
      <c r="K72" s="258">
        <v>41852</v>
      </c>
      <c r="L72" s="244">
        <v>825</v>
      </c>
    </row>
    <row r="73" spans="1:12" x14ac:dyDescent="0.25">
      <c r="A73" s="91">
        <v>2003643</v>
      </c>
      <c r="B73" s="75" t="s">
        <v>1548</v>
      </c>
      <c r="C73" s="75" t="s">
        <v>1971</v>
      </c>
      <c r="D73" s="238" t="s">
        <v>1705</v>
      </c>
      <c r="E73" s="75" t="s">
        <v>1547</v>
      </c>
      <c r="F73" s="97" t="s">
        <v>9</v>
      </c>
      <c r="G73" s="97" t="s">
        <v>1649</v>
      </c>
      <c r="H73" s="75" t="s">
        <v>1554</v>
      </c>
      <c r="I73" s="238" t="s">
        <v>1775</v>
      </c>
      <c r="J73" s="444">
        <v>41518</v>
      </c>
      <c r="K73" s="258">
        <v>41852</v>
      </c>
      <c r="L73" s="244">
        <v>825</v>
      </c>
    </row>
    <row r="74" spans="1:12" x14ac:dyDescent="0.25">
      <c r="A74" s="91">
        <v>2003644</v>
      </c>
      <c r="B74" s="75" t="s">
        <v>1548</v>
      </c>
      <c r="C74" s="75" t="s">
        <v>1971</v>
      </c>
      <c r="D74" s="238" t="s">
        <v>1705</v>
      </c>
      <c r="E74" s="75" t="s">
        <v>1547</v>
      </c>
      <c r="F74" s="97" t="s">
        <v>9</v>
      </c>
      <c r="G74" s="97" t="s">
        <v>1649</v>
      </c>
      <c r="H74" s="75" t="s">
        <v>1556</v>
      </c>
      <c r="I74" s="238" t="s">
        <v>1775</v>
      </c>
      <c r="J74" s="444">
        <v>41518</v>
      </c>
      <c r="K74" s="258">
        <v>41852</v>
      </c>
      <c r="L74" s="244">
        <v>825</v>
      </c>
    </row>
    <row r="75" spans="1:12" x14ac:dyDescent="0.25">
      <c r="A75" s="91">
        <v>2003645</v>
      </c>
      <c r="B75" s="75" t="s">
        <v>1548</v>
      </c>
      <c r="C75" s="75" t="s">
        <v>1971</v>
      </c>
      <c r="D75" s="238" t="s">
        <v>1705</v>
      </c>
      <c r="E75" s="75" t="s">
        <v>1547</v>
      </c>
      <c r="F75" s="97" t="s">
        <v>9</v>
      </c>
      <c r="G75" s="97" t="s">
        <v>1649</v>
      </c>
      <c r="H75" s="75" t="s">
        <v>1558</v>
      </c>
      <c r="I75" s="238" t="s">
        <v>1775</v>
      </c>
      <c r="J75" s="444">
        <v>41518</v>
      </c>
      <c r="K75" s="258">
        <v>41852</v>
      </c>
      <c r="L75" s="244">
        <v>825</v>
      </c>
    </row>
    <row r="76" spans="1:12" x14ac:dyDescent="0.25">
      <c r="A76" s="91">
        <v>2003646</v>
      </c>
      <c r="B76" s="75" t="s">
        <v>1548</v>
      </c>
      <c r="C76" s="75" t="s">
        <v>1971</v>
      </c>
      <c r="D76" s="238" t="s">
        <v>1705</v>
      </c>
      <c r="E76" s="75" t="s">
        <v>1547</v>
      </c>
      <c r="F76" s="97" t="s">
        <v>9</v>
      </c>
      <c r="G76" s="97" t="s">
        <v>1649</v>
      </c>
      <c r="H76" s="75" t="s">
        <v>1560</v>
      </c>
      <c r="I76" s="238" t="s">
        <v>1775</v>
      </c>
      <c r="J76" s="444">
        <v>41518</v>
      </c>
      <c r="K76" s="258">
        <v>41852</v>
      </c>
      <c r="L76" s="244">
        <v>825</v>
      </c>
    </row>
    <row r="77" spans="1:12" x14ac:dyDescent="0.25">
      <c r="A77" s="91">
        <v>2003647</v>
      </c>
      <c r="B77" s="75" t="s">
        <v>1548</v>
      </c>
      <c r="C77" s="75" t="s">
        <v>1971</v>
      </c>
      <c r="D77" s="238" t="s">
        <v>1705</v>
      </c>
      <c r="E77" s="75" t="s">
        <v>1547</v>
      </c>
      <c r="F77" s="97" t="s">
        <v>9</v>
      </c>
      <c r="G77" s="97" t="s">
        <v>1649</v>
      </c>
      <c r="H77" s="75" t="s">
        <v>1562</v>
      </c>
      <c r="I77" s="238" t="s">
        <v>1775</v>
      </c>
      <c r="J77" s="444">
        <v>41518</v>
      </c>
      <c r="K77" s="258">
        <v>41852</v>
      </c>
      <c r="L77" s="244">
        <v>825</v>
      </c>
    </row>
    <row r="78" spans="1:12" x14ac:dyDescent="0.25">
      <c r="A78" s="91">
        <v>2003648</v>
      </c>
      <c r="B78" s="75" t="s">
        <v>1548</v>
      </c>
      <c r="C78" s="238" t="s">
        <v>73</v>
      </c>
      <c r="D78" s="238" t="s">
        <v>1705</v>
      </c>
      <c r="E78" s="75" t="s">
        <v>1547</v>
      </c>
      <c r="F78" s="97" t="s">
        <v>9</v>
      </c>
      <c r="G78" s="97" t="s">
        <v>1649</v>
      </c>
      <c r="H78" s="75" t="s">
        <v>1564</v>
      </c>
      <c r="I78" s="238" t="s">
        <v>1775</v>
      </c>
      <c r="J78" s="444">
        <v>41518</v>
      </c>
      <c r="K78" s="258">
        <v>41852</v>
      </c>
      <c r="L78" s="244">
        <v>825</v>
      </c>
    </row>
    <row r="79" spans="1:12" x14ac:dyDescent="0.25">
      <c r="A79" s="91">
        <v>2003649</v>
      </c>
      <c r="B79" s="75" t="s">
        <v>1548</v>
      </c>
      <c r="C79" s="238" t="s">
        <v>73</v>
      </c>
      <c r="D79" s="238" t="s">
        <v>1705</v>
      </c>
      <c r="E79" s="75" t="s">
        <v>1547</v>
      </c>
      <c r="F79" s="97" t="s">
        <v>9</v>
      </c>
      <c r="G79" s="97" t="s">
        <v>1649</v>
      </c>
      <c r="H79" s="75" t="s">
        <v>1566</v>
      </c>
      <c r="I79" s="238" t="s">
        <v>1775</v>
      </c>
      <c r="J79" s="444">
        <v>41518</v>
      </c>
      <c r="K79" s="258">
        <v>41852</v>
      </c>
      <c r="L79" s="244">
        <v>825</v>
      </c>
    </row>
    <row r="80" spans="1:12" x14ac:dyDescent="0.25">
      <c r="A80" s="91">
        <v>2003650</v>
      </c>
      <c r="B80" s="75" t="s">
        <v>1548</v>
      </c>
      <c r="C80" s="238" t="s">
        <v>73</v>
      </c>
      <c r="D80" s="238" t="s">
        <v>1705</v>
      </c>
      <c r="E80" s="75" t="s">
        <v>1547</v>
      </c>
      <c r="F80" s="97" t="s">
        <v>9</v>
      </c>
      <c r="G80" s="97" t="s">
        <v>1649</v>
      </c>
      <c r="H80" s="75" t="s">
        <v>1568</v>
      </c>
      <c r="I80" s="238" t="s">
        <v>1775</v>
      </c>
      <c r="J80" s="444">
        <v>41518</v>
      </c>
      <c r="K80" s="258">
        <v>41852</v>
      </c>
      <c r="L80" s="244">
        <v>825</v>
      </c>
    </row>
    <row r="81" spans="1:12" x14ac:dyDescent="0.25">
      <c r="A81" s="91">
        <v>2003651</v>
      </c>
      <c r="B81" s="75" t="s">
        <v>1548</v>
      </c>
      <c r="C81" s="238" t="s">
        <v>73</v>
      </c>
      <c r="D81" s="238" t="s">
        <v>1705</v>
      </c>
      <c r="E81" s="75" t="s">
        <v>1547</v>
      </c>
      <c r="F81" s="97" t="s">
        <v>9</v>
      </c>
      <c r="G81" s="97" t="s">
        <v>1649</v>
      </c>
      <c r="H81" s="75" t="s">
        <v>1570</v>
      </c>
      <c r="I81" s="238" t="s">
        <v>1775</v>
      </c>
      <c r="J81" s="444">
        <v>41518</v>
      </c>
      <c r="K81" s="258">
        <v>41852</v>
      </c>
      <c r="L81" s="244">
        <v>825</v>
      </c>
    </row>
    <row r="82" spans="1:12" x14ac:dyDescent="0.25">
      <c r="A82" s="91">
        <v>2003652</v>
      </c>
      <c r="B82" s="75" t="s">
        <v>1548</v>
      </c>
      <c r="C82" s="238" t="s">
        <v>73</v>
      </c>
      <c r="D82" s="238" t="s">
        <v>1705</v>
      </c>
      <c r="E82" s="75" t="s">
        <v>1547</v>
      </c>
      <c r="F82" s="97" t="s">
        <v>9</v>
      </c>
      <c r="G82" s="97" t="s">
        <v>1649</v>
      </c>
      <c r="H82" s="75" t="s">
        <v>1572</v>
      </c>
      <c r="I82" s="238" t="s">
        <v>1775</v>
      </c>
      <c r="J82" s="444">
        <v>41518</v>
      </c>
      <c r="K82" s="258">
        <v>41852</v>
      </c>
      <c r="L82" s="244">
        <v>825</v>
      </c>
    </row>
    <row r="83" spans="1:12" x14ac:dyDescent="0.25">
      <c r="A83" s="91">
        <v>2003653</v>
      </c>
      <c r="B83" s="75" t="s">
        <v>1548</v>
      </c>
      <c r="C83" s="238" t="s">
        <v>73</v>
      </c>
      <c r="D83" s="238" t="s">
        <v>1705</v>
      </c>
      <c r="E83" s="75" t="s">
        <v>1547</v>
      </c>
      <c r="F83" s="97" t="s">
        <v>9</v>
      </c>
      <c r="G83" s="97" t="s">
        <v>1649</v>
      </c>
      <c r="H83" s="75" t="s">
        <v>1578</v>
      </c>
      <c r="I83" s="238" t="s">
        <v>1775</v>
      </c>
      <c r="J83" s="444">
        <v>41518</v>
      </c>
      <c r="K83" s="258">
        <v>41852</v>
      </c>
      <c r="L83" s="244">
        <v>825</v>
      </c>
    </row>
    <row r="84" spans="1:12" x14ac:dyDescent="0.25">
      <c r="A84" s="91">
        <v>2003654</v>
      </c>
      <c r="B84" s="75" t="s">
        <v>1548</v>
      </c>
      <c r="C84" s="238" t="s">
        <v>73</v>
      </c>
      <c r="D84" s="238" t="s">
        <v>1705</v>
      </c>
      <c r="E84" s="75" t="s">
        <v>1547</v>
      </c>
      <c r="F84" s="97" t="s">
        <v>9</v>
      </c>
      <c r="G84" s="97" t="s">
        <v>1649</v>
      </c>
      <c r="H84" s="75" t="s">
        <v>1580</v>
      </c>
      <c r="I84" s="238" t="s">
        <v>1775</v>
      </c>
      <c r="J84" s="444">
        <v>41518</v>
      </c>
      <c r="K84" s="258">
        <v>41852</v>
      </c>
      <c r="L84" s="244">
        <v>825</v>
      </c>
    </row>
    <row r="85" spans="1:12" x14ac:dyDescent="0.25">
      <c r="A85" s="91">
        <v>2003655</v>
      </c>
      <c r="B85" s="75" t="s">
        <v>1548</v>
      </c>
      <c r="C85" s="238" t="s">
        <v>73</v>
      </c>
      <c r="D85" s="238" t="s">
        <v>1705</v>
      </c>
      <c r="E85" s="75" t="s">
        <v>1547</v>
      </c>
      <c r="F85" s="97" t="s">
        <v>9</v>
      </c>
      <c r="G85" s="97" t="s">
        <v>1649</v>
      </c>
      <c r="H85" s="75" t="s">
        <v>1582</v>
      </c>
      <c r="I85" s="238" t="s">
        <v>1775</v>
      </c>
      <c r="J85" s="444">
        <v>41518</v>
      </c>
      <c r="K85" s="258">
        <v>41852</v>
      </c>
      <c r="L85" s="244">
        <v>825</v>
      </c>
    </row>
    <row r="86" spans="1:12" x14ac:dyDescent="0.25">
      <c r="A86" s="91">
        <v>2003656</v>
      </c>
      <c r="B86" s="75" t="s">
        <v>1548</v>
      </c>
      <c r="C86" s="238" t="s">
        <v>73</v>
      </c>
      <c r="D86" s="238" t="s">
        <v>1705</v>
      </c>
      <c r="E86" s="75" t="s">
        <v>1547</v>
      </c>
      <c r="F86" s="97" t="s">
        <v>9</v>
      </c>
      <c r="G86" s="97" t="s">
        <v>1649</v>
      </c>
      <c r="H86" s="75" t="s">
        <v>1584</v>
      </c>
      <c r="I86" s="238" t="s">
        <v>1775</v>
      </c>
      <c r="J86" s="444">
        <v>41518</v>
      </c>
      <c r="K86" s="258">
        <v>41852</v>
      </c>
      <c r="L86" s="244">
        <v>825</v>
      </c>
    </row>
    <row r="87" spans="1:12" x14ac:dyDescent="0.25">
      <c r="A87" s="91">
        <v>2003657</v>
      </c>
      <c r="B87" s="75" t="s">
        <v>1548</v>
      </c>
      <c r="C87" s="238" t="s">
        <v>73</v>
      </c>
      <c r="D87" s="238" t="s">
        <v>1705</v>
      </c>
      <c r="E87" s="75" t="s">
        <v>1547</v>
      </c>
      <c r="F87" s="97" t="s">
        <v>9</v>
      </c>
      <c r="G87" s="97" t="s">
        <v>1649</v>
      </c>
      <c r="H87" s="75" t="s">
        <v>1586</v>
      </c>
      <c r="I87" s="238" t="s">
        <v>1775</v>
      </c>
      <c r="J87" s="444">
        <v>41518</v>
      </c>
      <c r="K87" s="258">
        <v>41852</v>
      </c>
      <c r="L87" s="244">
        <v>825</v>
      </c>
    </row>
    <row r="88" spans="1:12" x14ac:dyDescent="0.25">
      <c r="A88" s="91">
        <v>2003658</v>
      </c>
      <c r="B88" s="75" t="s">
        <v>1548</v>
      </c>
      <c r="C88" s="238" t="s">
        <v>73</v>
      </c>
      <c r="D88" s="238" t="s">
        <v>1705</v>
      </c>
      <c r="E88" s="75" t="s">
        <v>1547</v>
      </c>
      <c r="F88" s="97" t="s">
        <v>9</v>
      </c>
      <c r="G88" s="97" t="s">
        <v>1649</v>
      </c>
      <c r="H88" s="75" t="s">
        <v>1588</v>
      </c>
      <c r="I88" s="238" t="s">
        <v>1775</v>
      </c>
      <c r="J88" s="444">
        <v>41518</v>
      </c>
      <c r="K88" s="258">
        <v>41852</v>
      </c>
      <c r="L88" s="244">
        <v>825</v>
      </c>
    </row>
    <row r="89" spans="1:12" x14ac:dyDescent="0.25">
      <c r="A89" s="91">
        <v>2003659</v>
      </c>
      <c r="B89" s="75" t="s">
        <v>1548</v>
      </c>
      <c r="C89" s="238" t="s">
        <v>73</v>
      </c>
      <c r="D89" s="238" t="s">
        <v>1705</v>
      </c>
      <c r="E89" s="75" t="s">
        <v>1547</v>
      </c>
      <c r="F89" s="97" t="s">
        <v>9</v>
      </c>
      <c r="G89" s="97" t="s">
        <v>1649</v>
      </c>
      <c r="H89" s="75" t="s">
        <v>1590</v>
      </c>
      <c r="I89" s="238" t="s">
        <v>1775</v>
      </c>
      <c r="J89" s="444">
        <v>41518</v>
      </c>
      <c r="K89" s="445"/>
      <c r="L89" s="244">
        <v>825</v>
      </c>
    </row>
    <row r="90" spans="1:12" x14ac:dyDescent="0.25">
      <c r="A90" s="91">
        <v>2003660</v>
      </c>
      <c r="B90" s="75" t="s">
        <v>1548</v>
      </c>
      <c r="C90" s="238" t="s">
        <v>73</v>
      </c>
      <c r="D90" s="238" t="s">
        <v>1705</v>
      </c>
      <c r="E90" s="75" t="s">
        <v>1547</v>
      </c>
      <c r="F90" s="97" t="s">
        <v>9</v>
      </c>
      <c r="G90" s="97" t="s">
        <v>1649</v>
      </c>
      <c r="H90" s="75" t="s">
        <v>1592</v>
      </c>
      <c r="I90" s="238" t="s">
        <v>1775</v>
      </c>
      <c r="J90" s="444">
        <v>41518</v>
      </c>
      <c r="K90" s="258">
        <v>41852</v>
      </c>
      <c r="L90" s="244">
        <v>825</v>
      </c>
    </row>
    <row r="91" spans="1:12" x14ac:dyDescent="0.25">
      <c r="A91" s="91">
        <v>2003661</v>
      </c>
      <c r="B91" s="75" t="s">
        <v>1548</v>
      </c>
      <c r="C91" s="238" t="s">
        <v>73</v>
      </c>
      <c r="D91" s="238" t="s">
        <v>1705</v>
      </c>
      <c r="E91" s="75" t="s">
        <v>1547</v>
      </c>
      <c r="F91" s="97" t="s">
        <v>9</v>
      </c>
      <c r="G91" s="97" t="s">
        <v>1649</v>
      </c>
      <c r="H91" s="75" t="s">
        <v>1594</v>
      </c>
      <c r="I91" s="238" t="s">
        <v>1775</v>
      </c>
      <c r="J91" s="444">
        <v>41518</v>
      </c>
      <c r="K91" s="258">
        <v>41852</v>
      </c>
      <c r="L91" s="244">
        <v>825</v>
      </c>
    </row>
    <row r="92" spans="1:12" x14ac:dyDescent="0.25">
      <c r="A92" s="91">
        <v>2003662</v>
      </c>
      <c r="B92" s="75" t="s">
        <v>1548</v>
      </c>
      <c r="C92" s="238" t="s">
        <v>73</v>
      </c>
      <c r="D92" s="238" t="s">
        <v>1705</v>
      </c>
      <c r="E92" s="75" t="s">
        <v>1547</v>
      </c>
      <c r="F92" s="97" t="s">
        <v>9</v>
      </c>
      <c r="G92" s="97" t="s">
        <v>1649</v>
      </c>
      <c r="H92" s="75" t="s">
        <v>1596</v>
      </c>
      <c r="I92" s="238" t="s">
        <v>1775</v>
      </c>
      <c r="J92" s="444">
        <v>41518</v>
      </c>
      <c r="K92" s="258">
        <v>41852</v>
      </c>
      <c r="L92" s="244">
        <v>825</v>
      </c>
    </row>
    <row r="93" spans="1:12" x14ac:dyDescent="0.25">
      <c r="A93" s="91">
        <v>2003663</v>
      </c>
      <c r="B93" s="75" t="s">
        <v>1548</v>
      </c>
      <c r="C93" s="238" t="s">
        <v>73</v>
      </c>
      <c r="D93" s="238" t="s">
        <v>1705</v>
      </c>
      <c r="E93" s="75" t="s">
        <v>1547</v>
      </c>
      <c r="F93" s="97" t="s">
        <v>9</v>
      </c>
      <c r="G93" s="97" t="s">
        <v>1649</v>
      </c>
      <c r="H93" s="75" t="s">
        <v>1598</v>
      </c>
      <c r="I93" s="238" t="s">
        <v>1775</v>
      </c>
      <c r="J93" s="444">
        <v>41518</v>
      </c>
      <c r="K93" s="258">
        <v>41852</v>
      </c>
      <c r="L93" s="244">
        <v>825</v>
      </c>
    </row>
    <row r="94" spans="1:12" x14ac:dyDescent="0.25">
      <c r="A94" s="91">
        <v>2003664</v>
      </c>
      <c r="B94" s="75" t="s">
        <v>1548</v>
      </c>
      <c r="C94" s="238" t="s">
        <v>73</v>
      </c>
      <c r="D94" s="238" t="s">
        <v>1705</v>
      </c>
      <c r="E94" s="75" t="s">
        <v>1547</v>
      </c>
      <c r="F94" s="97" t="s">
        <v>9</v>
      </c>
      <c r="G94" s="97" t="s">
        <v>1649</v>
      </c>
      <c r="H94" s="75" t="s">
        <v>1574</v>
      </c>
      <c r="I94" s="238" t="s">
        <v>1775</v>
      </c>
      <c r="J94" s="444">
        <v>41518</v>
      </c>
      <c r="K94" s="258">
        <v>41852</v>
      </c>
      <c r="L94" s="244">
        <v>825</v>
      </c>
    </row>
    <row r="95" spans="1:12" x14ac:dyDescent="0.25">
      <c r="A95" s="91">
        <v>2003665</v>
      </c>
      <c r="B95" s="75" t="s">
        <v>1548</v>
      </c>
      <c r="C95" s="238" t="s">
        <v>73</v>
      </c>
      <c r="D95" s="238" t="s">
        <v>1705</v>
      </c>
      <c r="E95" s="75" t="s">
        <v>1547</v>
      </c>
      <c r="F95" s="97" t="s">
        <v>9</v>
      </c>
      <c r="G95" s="97" t="s">
        <v>1649</v>
      </c>
      <c r="H95" s="75" t="s">
        <v>1576</v>
      </c>
      <c r="I95" s="238" t="s">
        <v>1775</v>
      </c>
      <c r="J95" s="444">
        <v>41518</v>
      </c>
      <c r="K95" s="258">
        <v>41852</v>
      </c>
      <c r="L95" s="244">
        <v>825</v>
      </c>
    </row>
    <row r="96" spans="1:12" x14ac:dyDescent="0.25">
      <c r="A96" s="91">
        <v>2003666</v>
      </c>
      <c r="B96" s="75" t="s">
        <v>1548</v>
      </c>
      <c r="C96" s="238" t="s">
        <v>73</v>
      </c>
      <c r="D96" s="238" t="s">
        <v>1705</v>
      </c>
      <c r="E96" s="75" t="s">
        <v>1547</v>
      </c>
      <c r="F96" s="97" t="s">
        <v>9</v>
      </c>
      <c r="G96" s="97" t="s">
        <v>1649</v>
      </c>
      <c r="H96" s="75" t="s">
        <v>1600</v>
      </c>
      <c r="I96" s="97" t="s">
        <v>1651</v>
      </c>
      <c r="J96" s="444">
        <v>41518</v>
      </c>
      <c r="K96" s="258">
        <v>41852</v>
      </c>
      <c r="L96" s="244">
        <v>825</v>
      </c>
    </row>
    <row r="97" spans="1:12" x14ac:dyDescent="0.25">
      <c r="A97" s="91">
        <v>2003667</v>
      </c>
      <c r="B97" s="75" t="s">
        <v>1548</v>
      </c>
      <c r="C97" s="238" t="s">
        <v>73</v>
      </c>
      <c r="D97" s="238" t="s">
        <v>1705</v>
      </c>
      <c r="E97" s="75" t="s">
        <v>1547</v>
      </c>
      <c r="F97" s="97" t="s">
        <v>9</v>
      </c>
      <c r="G97" s="97" t="s">
        <v>1649</v>
      </c>
      <c r="H97" s="75" t="s">
        <v>1602</v>
      </c>
      <c r="I97" s="97" t="s">
        <v>1651</v>
      </c>
      <c r="J97" s="444">
        <v>41518</v>
      </c>
      <c r="K97" s="258">
        <v>41852</v>
      </c>
      <c r="L97" s="244">
        <v>825</v>
      </c>
    </row>
    <row r="98" spans="1:12" x14ac:dyDescent="0.25">
      <c r="A98" s="91">
        <v>2003668</v>
      </c>
      <c r="B98" s="75" t="s">
        <v>1548</v>
      </c>
      <c r="C98" s="238" t="s">
        <v>1733</v>
      </c>
      <c r="D98" s="238" t="s">
        <v>1705</v>
      </c>
      <c r="E98" s="75" t="s">
        <v>1547</v>
      </c>
      <c r="F98" s="97" t="s">
        <v>9</v>
      </c>
      <c r="G98" s="97" t="s">
        <v>1649</v>
      </c>
      <c r="H98" s="75" t="s">
        <v>1604</v>
      </c>
      <c r="I98" s="97" t="s">
        <v>1651</v>
      </c>
      <c r="J98" s="444">
        <v>41518</v>
      </c>
      <c r="K98" s="258">
        <v>41852</v>
      </c>
      <c r="L98" s="244">
        <v>825</v>
      </c>
    </row>
    <row r="99" spans="1:12" x14ac:dyDescent="0.25">
      <c r="A99" s="91">
        <v>2003669</v>
      </c>
      <c r="B99" s="75" t="s">
        <v>1548</v>
      </c>
      <c r="C99" s="238" t="s">
        <v>73</v>
      </c>
      <c r="D99" s="238" t="s">
        <v>1705</v>
      </c>
      <c r="E99" s="75" t="s">
        <v>1547</v>
      </c>
      <c r="F99" s="97" t="s">
        <v>9</v>
      </c>
      <c r="G99" s="97" t="s">
        <v>1649</v>
      </c>
      <c r="H99" s="75" t="s">
        <v>1606</v>
      </c>
      <c r="I99" s="97" t="s">
        <v>1651</v>
      </c>
      <c r="J99" s="444">
        <v>41518</v>
      </c>
      <c r="K99" s="258">
        <v>41852</v>
      </c>
      <c r="L99" s="244">
        <v>825</v>
      </c>
    </row>
    <row r="100" spans="1:12" x14ac:dyDescent="0.25">
      <c r="A100" s="91">
        <v>2003670</v>
      </c>
      <c r="B100" s="75" t="s">
        <v>1548</v>
      </c>
      <c r="C100" s="238" t="s">
        <v>1733</v>
      </c>
      <c r="D100" s="238" t="s">
        <v>1705</v>
      </c>
      <c r="E100" s="75" t="s">
        <v>1547</v>
      </c>
      <c r="F100" s="97" t="s">
        <v>9</v>
      </c>
      <c r="G100" s="97" t="s">
        <v>1649</v>
      </c>
      <c r="H100" s="75" t="s">
        <v>1608</v>
      </c>
      <c r="I100" s="97" t="s">
        <v>1651</v>
      </c>
      <c r="J100" s="444">
        <v>41518</v>
      </c>
      <c r="K100" s="258">
        <v>41852</v>
      </c>
      <c r="L100" s="244">
        <v>825</v>
      </c>
    </row>
    <row r="101" spans="1:12" x14ac:dyDescent="0.25">
      <c r="A101" s="91">
        <v>2003671</v>
      </c>
      <c r="B101" s="75" t="s">
        <v>1548</v>
      </c>
      <c r="C101" s="238" t="s">
        <v>1733</v>
      </c>
      <c r="D101" s="238" t="s">
        <v>1705</v>
      </c>
      <c r="E101" s="75" t="s">
        <v>1547</v>
      </c>
      <c r="F101" s="97" t="s">
        <v>9</v>
      </c>
      <c r="G101" s="97" t="s">
        <v>1649</v>
      </c>
      <c r="H101" s="75" t="s">
        <v>1610</v>
      </c>
      <c r="I101" s="97" t="s">
        <v>1651</v>
      </c>
      <c r="J101" s="444">
        <v>41518</v>
      </c>
      <c r="K101" s="258">
        <v>41852</v>
      </c>
      <c r="L101" s="244">
        <v>825</v>
      </c>
    </row>
    <row r="102" spans="1:12" x14ac:dyDescent="0.25">
      <c r="A102" s="91">
        <v>2003672</v>
      </c>
      <c r="B102" s="75" t="s">
        <v>1548</v>
      </c>
      <c r="C102" s="238" t="s">
        <v>1733</v>
      </c>
      <c r="D102" s="238" t="s">
        <v>1705</v>
      </c>
      <c r="E102" s="75" t="s">
        <v>1547</v>
      </c>
      <c r="F102" s="97" t="s">
        <v>9</v>
      </c>
      <c r="G102" s="97" t="s">
        <v>1649</v>
      </c>
      <c r="H102" s="75" t="s">
        <v>1612</v>
      </c>
      <c r="I102" s="97" t="s">
        <v>1651</v>
      </c>
      <c r="J102" s="444">
        <v>41518</v>
      </c>
      <c r="K102" s="258">
        <v>41852</v>
      </c>
      <c r="L102" s="244">
        <v>825</v>
      </c>
    </row>
    <row r="103" spans="1:12" x14ac:dyDescent="0.25">
      <c r="A103" s="91">
        <v>2003673</v>
      </c>
      <c r="B103" s="75" t="s">
        <v>1548</v>
      </c>
      <c r="C103" s="238" t="s">
        <v>214</v>
      </c>
      <c r="D103" s="238" t="s">
        <v>1705</v>
      </c>
      <c r="E103" s="75" t="s">
        <v>1547</v>
      </c>
      <c r="F103" s="97" t="s">
        <v>9</v>
      </c>
      <c r="G103" s="97" t="s">
        <v>1649</v>
      </c>
      <c r="H103" s="75" t="s">
        <v>1614</v>
      </c>
      <c r="I103" s="97" t="s">
        <v>1651</v>
      </c>
      <c r="J103" s="444">
        <v>41518</v>
      </c>
      <c r="K103" s="258">
        <v>41852</v>
      </c>
      <c r="L103" s="244">
        <v>825</v>
      </c>
    </row>
    <row r="104" spans="1:12" x14ac:dyDescent="0.25">
      <c r="A104" s="91">
        <v>2003674</v>
      </c>
      <c r="B104" s="75" t="s">
        <v>1548</v>
      </c>
      <c r="C104" s="238" t="s">
        <v>1733</v>
      </c>
      <c r="D104" s="238" t="s">
        <v>1705</v>
      </c>
      <c r="E104" s="75" t="s">
        <v>1547</v>
      </c>
      <c r="F104" s="97" t="s">
        <v>9</v>
      </c>
      <c r="G104" s="97" t="s">
        <v>1649</v>
      </c>
      <c r="H104" s="75" t="s">
        <v>1616</v>
      </c>
      <c r="I104" s="97" t="s">
        <v>1651</v>
      </c>
      <c r="J104" s="444">
        <v>41518</v>
      </c>
      <c r="K104" s="258">
        <v>41852</v>
      </c>
      <c r="L104" s="244">
        <v>825</v>
      </c>
    </row>
    <row r="105" spans="1:12" x14ac:dyDescent="0.25">
      <c r="A105" s="91">
        <v>2003675</v>
      </c>
      <c r="B105" s="75" t="s">
        <v>1548</v>
      </c>
      <c r="C105" s="238" t="s">
        <v>1733</v>
      </c>
      <c r="D105" s="238" t="s">
        <v>1705</v>
      </c>
      <c r="E105" s="75" t="s">
        <v>1547</v>
      </c>
      <c r="F105" s="97" t="s">
        <v>9</v>
      </c>
      <c r="G105" s="97" t="s">
        <v>1649</v>
      </c>
      <c r="H105" s="75" t="s">
        <v>1618</v>
      </c>
      <c r="I105" s="97" t="s">
        <v>1651</v>
      </c>
      <c r="J105" s="444">
        <v>41518</v>
      </c>
      <c r="K105" s="258">
        <v>41852</v>
      </c>
      <c r="L105" s="244">
        <v>825</v>
      </c>
    </row>
    <row r="106" spans="1:12" x14ac:dyDescent="0.25">
      <c r="A106" s="91">
        <v>2003676</v>
      </c>
      <c r="B106" s="75" t="s">
        <v>1548</v>
      </c>
      <c r="C106" s="238" t="s">
        <v>1733</v>
      </c>
      <c r="D106" s="238" t="s">
        <v>1705</v>
      </c>
      <c r="E106" s="75" t="s">
        <v>1547</v>
      </c>
      <c r="F106" s="97" t="s">
        <v>9</v>
      </c>
      <c r="G106" s="97" t="s">
        <v>1649</v>
      </c>
      <c r="H106" s="75" t="s">
        <v>1620</v>
      </c>
      <c r="I106" s="97" t="s">
        <v>1651</v>
      </c>
      <c r="J106" s="444">
        <v>41518</v>
      </c>
      <c r="K106" s="258">
        <v>41852</v>
      </c>
      <c r="L106" s="244">
        <v>825</v>
      </c>
    </row>
    <row r="107" spans="1:12" x14ac:dyDescent="0.25">
      <c r="A107" s="91">
        <v>2003677</v>
      </c>
      <c r="B107" s="75" t="s">
        <v>1548</v>
      </c>
      <c r="C107" s="238" t="s">
        <v>1733</v>
      </c>
      <c r="D107" s="238" t="s">
        <v>1705</v>
      </c>
      <c r="E107" s="75" t="s">
        <v>1547</v>
      </c>
      <c r="F107" s="97" t="s">
        <v>9</v>
      </c>
      <c r="G107" s="97" t="s">
        <v>1649</v>
      </c>
      <c r="H107" s="75" t="s">
        <v>1646</v>
      </c>
      <c r="I107" s="97" t="s">
        <v>1651</v>
      </c>
      <c r="J107" s="444">
        <v>41518</v>
      </c>
      <c r="K107" s="258">
        <v>41852</v>
      </c>
      <c r="L107" s="244">
        <v>825</v>
      </c>
    </row>
    <row r="108" spans="1:12" x14ac:dyDescent="0.25">
      <c r="A108" s="91">
        <v>2003678</v>
      </c>
      <c r="B108" s="75" t="s">
        <v>1548</v>
      </c>
      <c r="C108" s="238" t="s">
        <v>1733</v>
      </c>
      <c r="D108" s="238" t="s">
        <v>1705</v>
      </c>
      <c r="E108" s="75" t="s">
        <v>1547</v>
      </c>
      <c r="F108" s="97" t="s">
        <v>9</v>
      </c>
      <c r="G108" s="97" t="s">
        <v>1649</v>
      </c>
      <c r="H108" s="75" t="s">
        <v>1622</v>
      </c>
      <c r="I108" s="97" t="s">
        <v>1651</v>
      </c>
      <c r="J108" s="444">
        <v>41518</v>
      </c>
      <c r="K108" s="258">
        <v>41852</v>
      </c>
      <c r="L108" s="244">
        <v>825</v>
      </c>
    </row>
    <row r="109" spans="1:12" x14ac:dyDescent="0.25">
      <c r="A109" s="91">
        <v>2003679</v>
      </c>
      <c r="B109" s="75" t="s">
        <v>1548</v>
      </c>
      <c r="C109" s="238" t="s">
        <v>1733</v>
      </c>
      <c r="D109" s="238" t="s">
        <v>1705</v>
      </c>
      <c r="E109" s="75" t="s">
        <v>1547</v>
      </c>
      <c r="F109" s="97" t="s">
        <v>9</v>
      </c>
      <c r="G109" s="97" t="s">
        <v>1649</v>
      </c>
      <c r="H109" s="75" t="s">
        <v>1624</v>
      </c>
      <c r="I109" s="97" t="s">
        <v>1651</v>
      </c>
      <c r="J109" s="444">
        <v>41518</v>
      </c>
      <c r="K109" s="258">
        <v>41852</v>
      </c>
      <c r="L109" s="244">
        <v>825</v>
      </c>
    </row>
    <row r="110" spans="1:12" x14ac:dyDescent="0.25">
      <c r="A110" s="91">
        <v>2003680</v>
      </c>
      <c r="B110" s="75" t="s">
        <v>1548</v>
      </c>
      <c r="C110" s="238" t="s">
        <v>1733</v>
      </c>
      <c r="D110" s="238" t="s">
        <v>1705</v>
      </c>
      <c r="E110" s="75" t="s">
        <v>1547</v>
      </c>
      <c r="F110" s="97" t="s">
        <v>9</v>
      </c>
      <c r="G110" s="97" t="s">
        <v>1649</v>
      </c>
      <c r="H110" s="75" t="s">
        <v>1626</v>
      </c>
      <c r="I110" s="97" t="s">
        <v>1651</v>
      </c>
      <c r="J110" s="444">
        <v>41518</v>
      </c>
      <c r="K110" s="258">
        <v>41852</v>
      </c>
      <c r="L110" s="244">
        <v>825</v>
      </c>
    </row>
    <row r="111" spans="1:12" x14ac:dyDescent="0.25">
      <c r="A111" s="91">
        <v>2003681</v>
      </c>
      <c r="B111" s="75" t="s">
        <v>1548</v>
      </c>
      <c r="C111" s="238" t="s">
        <v>73</v>
      </c>
      <c r="D111" s="238" t="s">
        <v>1705</v>
      </c>
      <c r="E111" s="75" t="s">
        <v>1547</v>
      </c>
      <c r="F111" s="97" t="s">
        <v>9</v>
      </c>
      <c r="G111" s="97" t="s">
        <v>1649</v>
      </c>
      <c r="H111" s="75" t="s">
        <v>1628</v>
      </c>
      <c r="I111" s="97" t="s">
        <v>1651</v>
      </c>
      <c r="J111" s="444">
        <v>41518</v>
      </c>
      <c r="K111" s="258">
        <v>41852</v>
      </c>
      <c r="L111" s="244">
        <v>825</v>
      </c>
    </row>
    <row r="112" spans="1:12" x14ac:dyDescent="0.25">
      <c r="A112" s="91">
        <v>2003682</v>
      </c>
      <c r="B112" s="75" t="s">
        <v>1548</v>
      </c>
      <c r="C112" s="238" t="s">
        <v>1733</v>
      </c>
      <c r="D112" s="238" t="s">
        <v>1705</v>
      </c>
      <c r="E112" s="75" t="s">
        <v>1547</v>
      </c>
      <c r="F112" s="97" t="s">
        <v>9</v>
      </c>
      <c r="G112" s="97" t="s">
        <v>1649</v>
      </c>
      <c r="H112" s="75" t="s">
        <v>1630</v>
      </c>
      <c r="I112" s="97" t="s">
        <v>1651</v>
      </c>
      <c r="J112" s="444">
        <v>41518</v>
      </c>
      <c r="K112" s="258">
        <v>41852</v>
      </c>
      <c r="L112" s="244">
        <v>825</v>
      </c>
    </row>
    <row r="113" spans="1:13" x14ac:dyDescent="0.25">
      <c r="A113" s="91">
        <v>2003683</v>
      </c>
      <c r="B113" s="75" t="s">
        <v>1548</v>
      </c>
      <c r="C113" s="238" t="s">
        <v>1733</v>
      </c>
      <c r="D113" s="238" t="s">
        <v>1705</v>
      </c>
      <c r="E113" s="75" t="s">
        <v>1547</v>
      </c>
      <c r="F113" s="97" t="s">
        <v>9</v>
      </c>
      <c r="G113" s="97" t="s">
        <v>1649</v>
      </c>
      <c r="H113" s="75" t="s">
        <v>1632</v>
      </c>
      <c r="I113" s="97" t="s">
        <v>1651</v>
      </c>
      <c r="J113" s="444">
        <v>41518</v>
      </c>
      <c r="K113" s="258">
        <v>41852</v>
      </c>
      <c r="L113" s="244">
        <v>825</v>
      </c>
    </row>
    <row r="114" spans="1:13" x14ac:dyDescent="0.25">
      <c r="A114" s="91">
        <v>2003684</v>
      </c>
      <c r="B114" s="75" t="s">
        <v>1548</v>
      </c>
      <c r="C114" s="238" t="s">
        <v>1733</v>
      </c>
      <c r="D114" s="238" t="s">
        <v>1705</v>
      </c>
      <c r="E114" s="75" t="s">
        <v>1547</v>
      </c>
      <c r="F114" s="97" t="s">
        <v>9</v>
      </c>
      <c r="G114" s="97" t="s">
        <v>1649</v>
      </c>
      <c r="H114" s="75" t="s">
        <v>1634</v>
      </c>
      <c r="I114" s="97" t="s">
        <v>1651</v>
      </c>
      <c r="J114" s="444">
        <v>41518</v>
      </c>
      <c r="K114" s="258">
        <v>41852</v>
      </c>
      <c r="L114" s="244">
        <v>825</v>
      </c>
    </row>
    <row r="115" spans="1:13" x14ac:dyDescent="0.25">
      <c r="A115" s="91">
        <v>2003685</v>
      </c>
      <c r="B115" s="75" t="s">
        <v>1548</v>
      </c>
      <c r="C115" s="238" t="s">
        <v>1733</v>
      </c>
      <c r="D115" s="238" t="s">
        <v>1705</v>
      </c>
      <c r="E115" s="75" t="s">
        <v>1547</v>
      </c>
      <c r="F115" s="97" t="s">
        <v>9</v>
      </c>
      <c r="G115" s="97" t="s">
        <v>1649</v>
      </c>
      <c r="H115" s="75" t="s">
        <v>1636</v>
      </c>
      <c r="I115" s="97" t="s">
        <v>1651</v>
      </c>
      <c r="J115" s="444">
        <v>41518</v>
      </c>
      <c r="K115" s="258">
        <v>41852</v>
      </c>
      <c r="L115" s="244">
        <v>825</v>
      </c>
    </row>
    <row r="116" spans="1:13" x14ac:dyDescent="0.25">
      <c r="A116" s="91">
        <v>2003686</v>
      </c>
      <c r="B116" s="75" t="s">
        <v>1548</v>
      </c>
      <c r="C116" s="75" t="s">
        <v>1704</v>
      </c>
      <c r="D116" s="238" t="s">
        <v>1705</v>
      </c>
      <c r="E116" s="75" t="s">
        <v>1547</v>
      </c>
      <c r="F116" s="97" t="s">
        <v>9</v>
      </c>
      <c r="G116" s="97" t="s">
        <v>1649</v>
      </c>
      <c r="H116" s="75" t="s">
        <v>1638</v>
      </c>
      <c r="I116" s="97" t="s">
        <v>1651</v>
      </c>
      <c r="J116" s="444">
        <v>41518</v>
      </c>
      <c r="K116" s="258">
        <v>41852</v>
      </c>
      <c r="L116" s="244">
        <v>825</v>
      </c>
    </row>
    <row r="117" spans="1:13" x14ac:dyDescent="0.25">
      <c r="A117" s="91">
        <v>2003687</v>
      </c>
      <c r="B117" s="75" t="s">
        <v>1548</v>
      </c>
      <c r="C117" s="238" t="s">
        <v>1733</v>
      </c>
      <c r="D117" s="238" t="s">
        <v>1705</v>
      </c>
      <c r="E117" s="75" t="s">
        <v>1547</v>
      </c>
      <c r="F117" s="97" t="s">
        <v>9</v>
      </c>
      <c r="G117" s="97" t="s">
        <v>1649</v>
      </c>
      <c r="H117" s="75" t="s">
        <v>1640</v>
      </c>
      <c r="I117" s="97" t="s">
        <v>1651</v>
      </c>
      <c r="J117" s="444">
        <v>41518</v>
      </c>
      <c r="K117" s="445"/>
      <c r="L117" s="244">
        <v>825</v>
      </c>
    </row>
    <row r="118" spans="1:13" x14ac:dyDescent="0.25">
      <c r="A118" s="91">
        <v>2003688</v>
      </c>
      <c r="B118" s="75" t="s">
        <v>1548</v>
      </c>
      <c r="C118" s="238" t="s">
        <v>1733</v>
      </c>
      <c r="D118" s="238" t="s">
        <v>1705</v>
      </c>
      <c r="E118" s="75" t="s">
        <v>1547</v>
      </c>
      <c r="F118" s="97" t="s">
        <v>9</v>
      </c>
      <c r="G118" s="97" t="s">
        <v>1649</v>
      </c>
      <c r="H118" s="75" t="s">
        <v>1642</v>
      </c>
      <c r="I118" s="97" t="s">
        <v>1651</v>
      </c>
      <c r="J118" s="444">
        <v>41518</v>
      </c>
      <c r="K118" s="258">
        <v>41852</v>
      </c>
      <c r="L118" s="244">
        <v>825</v>
      </c>
    </row>
    <row r="119" spans="1:13" x14ac:dyDescent="0.25">
      <c r="A119" s="91">
        <v>2003689</v>
      </c>
      <c r="B119" s="75" t="s">
        <v>1548</v>
      </c>
      <c r="C119" s="238" t="s">
        <v>1704</v>
      </c>
      <c r="D119" s="238" t="s">
        <v>1705</v>
      </c>
      <c r="E119" s="75" t="s">
        <v>1547</v>
      </c>
      <c r="F119" s="97" t="s">
        <v>9</v>
      </c>
      <c r="G119" s="97" t="s">
        <v>1649</v>
      </c>
      <c r="H119" s="75" t="s">
        <v>1644</v>
      </c>
      <c r="I119" s="97" t="s">
        <v>1651</v>
      </c>
      <c r="J119" s="444">
        <v>41518</v>
      </c>
      <c r="K119" s="258">
        <v>41852</v>
      </c>
      <c r="L119" s="244">
        <v>825</v>
      </c>
    </row>
    <row r="120" spans="1:13" x14ac:dyDescent="0.25">
      <c r="A120" s="91">
        <v>2003690</v>
      </c>
      <c r="B120" s="75" t="s">
        <v>1548</v>
      </c>
      <c r="C120" s="238" t="s">
        <v>73</v>
      </c>
      <c r="D120" s="238" t="s">
        <v>1705</v>
      </c>
      <c r="E120" s="75"/>
      <c r="F120" s="97" t="s">
        <v>9</v>
      </c>
      <c r="G120" s="97" t="s">
        <v>1649</v>
      </c>
      <c r="H120" s="75"/>
      <c r="I120" s="75"/>
      <c r="J120" s="75"/>
      <c r="K120" s="258">
        <v>41852</v>
      </c>
      <c r="L120" s="245"/>
      <c r="M120" s="4"/>
    </row>
    <row r="121" spans="1:13" x14ac:dyDescent="0.25">
      <c r="A121" s="91">
        <v>2003691</v>
      </c>
      <c r="B121" s="75" t="s">
        <v>1548</v>
      </c>
      <c r="C121" s="75" t="s">
        <v>1972</v>
      </c>
      <c r="D121" s="75" t="s">
        <v>1549</v>
      </c>
      <c r="E121" s="75"/>
      <c r="F121" s="407" t="s">
        <v>9</v>
      </c>
      <c r="G121" s="407" t="s">
        <v>9</v>
      </c>
      <c r="H121" s="173" t="s">
        <v>1550</v>
      </c>
      <c r="I121" s="84"/>
      <c r="J121" s="84"/>
      <c r="K121" s="258">
        <v>41852</v>
      </c>
      <c r="L121" s="245"/>
      <c r="M121" s="4"/>
    </row>
    <row r="122" spans="1:13" x14ac:dyDescent="0.25">
      <c r="A122" s="91">
        <v>2003692</v>
      </c>
      <c r="B122" s="75" t="s">
        <v>1548</v>
      </c>
      <c r="C122" s="75" t="s">
        <v>1972</v>
      </c>
      <c r="D122" s="75" t="s">
        <v>1551</v>
      </c>
      <c r="E122" s="407"/>
      <c r="F122" s="407" t="s">
        <v>9</v>
      </c>
      <c r="G122" s="407" t="s">
        <v>9</v>
      </c>
      <c r="H122" s="133" t="s">
        <v>1552</v>
      </c>
      <c r="I122" s="407"/>
      <c r="J122" s="407"/>
      <c r="K122" s="258">
        <v>41852</v>
      </c>
      <c r="L122" s="245"/>
    </row>
    <row r="123" spans="1:13" x14ac:dyDescent="0.25">
      <c r="A123" s="91">
        <v>2003693</v>
      </c>
      <c r="B123" s="75" t="s">
        <v>1548</v>
      </c>
      <c r="C123" s="75" t="s">
        <v>1972</v>
      </c>
      <c r="D123" s="75" t="s">
        <v>1553</v>
      </c>
      <c r="E123" s="407"/>
      <c r="F123" s="407" t="s">
        <v>9</v>
      </c>
      <c r="G123" s="407" t="s">
        <v>9</v>
      </c>
      <c r="H123" s="83" t="s">
        <v>682</v>
      </c>
      <c r="I123" s="75"/>
      <c r="J123" s="75"/>
      <c r="K123" s="258">
        <v>41852</v>
      </c>
      <c r="L123" s="4"/>
    </row>
    <row r="124" spans="1:13" x14ac:dyDescent="0.25">
      <c r="A124" s="91">
        <v>2003694</v>
      </c>
      <c r="B124" s="75" t="s">
        <v>1548</v>
      </c>
      <c r="C124" s="75" t="s">
        <v>1972</v>
      </c>
      <c r="D124" s="75" t="s">
        <v>1555</v>
      </c>
      <c r="E124" s="407"/>
      <c r="F124" s="407" t="s">
        <v>9</v>
      </c>
      <c r="G124" s="407" t="s">
        <v>9</v>
      </c>
      <c r="H124" s="83" t="s">
        <v>680</v>
      </c>
      <c r="I124" s="75"/>
      <c r="J124" s="75"/>
      <c r="K124" s="258">
        <v>41852</v>
      </c>
      <c r="L124" s="4"/>
    </row>
    <row r="125" spans="1:13" ht="13.5" customHeight="1" x14ac:dyDescent="0.25">
      <c r="A125" s="91">
        <v>2003695</v>
      </c>
      <c r="B125" s="75" t="s">
        <v>1548</v>
      </c>
      <c r="C125" s="75" t="s">
        <v>1972</v>
      </c>
      <c r="D125" s="75" t="s">
        <v>1557</v>
      </c>
      <c r="E125" s="407" t="s">
        <v>3</v>
      </c>
      <c r="F125" s="407" t="s">
        <v>9</v>
      </c>
      <c r="G125" s="407" t="s">
        <v>9</v>
      </c>
      <c r="H125" s="83" t="s">
        <v>105</v>
      </c>
      <c r="I125" s="75"/>
      <c r="J125" s="75"/>
      <c r="K125" s="258">
        <v>41852</v>
      </c>
      <c r="L125"/>
    </row>
    <row r="126" spans="1:13" x14ac:dyDescent="0.25">
      <c r="A126" s="91">
        <v>2003696</v>
      </c>
      <c r="B126" s="75" t="s">
        <v>1548</v>
      </c>
      <c r="C126" s="75" t="s">
        <v>1972</v>
      </c>
      <c r="D126" s="75" t="s">
        <v>1559</v>
      </c>
      <c r="E126" s="407" t="s">
        <v>3</v>
      </c>
      <c r="F126" s="407" t="s">
        <v>9</v>
      </c>
      <c r="G126" s="407" t="s">
        <v>9</v>
      </c>
      <c r="H126" s="83" t="s">
        <v>113</v>
      </c>
      <c r="I126" s="75"/>
      <c r="J126" s="75"/>
      <c r="K126" s="258">
        <v>41852</v>
      </c>
      <c r="L126"/>
    </row>
    <row r="127" spans="1:13" ht="12.75" customHeight="1" x14ac:dyDescent="0.25">
      <c r="A127" s="91">
        <v>2003697</v>
      </c>
      <c r="B127" s="75" t="s">
        <v>1548</v>
      </c>
      <c r="C127" s="75" t="s">
        <v>1972</v>
      </c>
      <c r="D127" s="75" t="s">
        <v>1561</v>
      </c>
      <c r="E127" s="407" t="s">
        <v>3</v>
      </c>
      <c r="F127" s="407" t="s">
        <v>9</v>
      </c>
      <c r="G127" s="407" t="s">
        <v>9</v>
      </c>
      <c r="H127" s="83" t="s">
        <v>115</v>
      </c>
      <c r="I127" s="75"/>
      <c r="J127" s="75"/>
      <c r="K127" s="258">
        <v>41852</v>
      </c>
      <c r="L127"/>
    </row>
    <row r="128" spans="1:13" x14ac:dyDescent="0.25">
      <c r="A128" s="91">
        <v>2003698</v>
      </c>
      <c r="B128" s="75" t="s">
        <v>1548</v>
      </c>
      <c r="C128" s="75" t="s">
        <v>1972</v>
      </c>
      <c r="D128" s="75" t="s">
        <v>1563</v>
      </c>
      <c r="E128" s="407" t="s">
        <v>3</v>
      </c>
      <c r="F128" s="407" t="s">
        <v>9</v>
      </c>
      <c r="G128" s="407" t="s">
        <v>9</v>
      </c>
      <c r="H128" s="83" t="s">
        <v>119</v>
      </c>
      <c r="I128" s="75"/>
      <c r="J128" s="75"/>
      <c r="K128" s="258">
        <v>41852</v>
      </c>
      <c r="L128"/>
    </row>
    <row r="129" spans="1:13" x14ac:dyDescent="0.25">
      <c r="A129" s="91">
        <v>2003699</v>
      </c>
      <c r="B129" s="75" t="s">
        <v>1548</v>
      </c>
      <c r="C129" s="75" t="s">
        <v>1972</v>
      </c>
      <c r="D129" s="75" t="s">
        <v>1565</v>
      </c>
      <c r="E129" s="407" t="s">
        <v>3</v>
      </c>
      <c r="F129" s="407" t="s">
        <v>9</v>
      </c>
      <c r="G129" s="407" t="s">
        <v>9</v>
      </c>
      <c r="H129" s="83" t="s">
        <v>121</v>
      </c>
      <c r="I129" s="75"/>
      <c r="J129" s="75"/>
      <c r="K129" s="258">
        <v>41852</v>
      </c>
      <c r="L129"/>
    </row>
    <row r="130" spans="1:13" x14ac:dyDescent="0.25">
      <c r="A130" s="91">
        <v>2003700</v>
      </c>
      <c r="B130" s="75" t="s">
        <v>1548</v>
      </c>
      <c r="C130" s="75" t="s">
        <v>1972</v>
      </c>
      <c r="D130" s="75" t="s">
        <v>1567</v>
      </c>
      <c r="E130" s="407" t="s">
        <v>3</v>
      </c>
      <c r="F130" s="407" t="s">
        <v>9</v>
      </c>
      <c r="G130" s="407" t="s">
        <v>9</v>
      </c>
      <c r="H130" s="83" t="s">
        <v>123</v>
      </c>
      <c r="I130" s="75"/>
      <c r="J130" s="75"/>
      <c r="K130" s="258">
        <v>41852</v>
      </c>
      <c r="L130"/>
    </row>
    <row r="131" spans="1:13" x14ac:dyDescent="0.25">
      <c r="A131" s="91">
        <v>2003701</v>
      </c>
      <c r="B131" s="75" t="s">
        <v>1548</v>
      </c>
      <c r="C131" s="75" t="s">
        <v>1972</v>
      </c>
      <c r="D131" s="75" t="s">
        <v>1569</v>
      </c>
      <c r="E131" s="407" t="s">
        <v>3</v>
      </c>
      <c r="F131" s="407" t="s">
        <v>9</v>
      </c>
      <c r="G131" s="407" t="s">
        <v>9</v>
      </c>
      <c r="H131" s="83" t="s">
        <v>125</v>
      </c>
      <c r="I131" s="75"/>
      <c r="J131" s="75"/>
      <c r="K131" s="258">
        <v>41852</v>
      </c>
      <c r="L131"/>
    </row>
    <row r="132" spans="1:13" x14ac:dyDescent="0.25">
      <c r="A132" s="91">
        <v>2003702</v>
      </c>
      <c r="B132" s="75" t="s">
        <v>1548</v>
      </c>
      <c r="C132" s="75" t="s">
        <v>1972</v>
      </c>
      <c r="D132" s="75" t="s">
        <v>1571</v>
      </c>
      <c r="E132" s="75"/>
      <c r="F132" s="407" t="s">
        <v>9</v>
      </c>
      <c r="G132" s="407" t="s">
        <v>9</v>
      </c>
      <c r="H132" s="75"/>
      <c r="I132" s="75"/>
      <c r="J132" s="75"/>
      <c r="K132" s="258">
        <v>41852</v>
      </c>
    </row>
    <row r="133" spans="1:13" x14ac:dyDescent="0.25">
      <c r="A133" s="91">
        <v>2003703</v>
      </c>
      <c r="B133" s="75" t="s">
        <v>1548</v>
      </c>
      <c r="C133" s="75" t="s">
        <v>1972</v>
      </c>
      <c r="D133" s="75" t="s">
        <v>1577</v>
      </c>
      <c r="E133" s="75"/>
      <c r="F133" s="407" t="s">
        <v>9</v>
      </c>
      <c r="G133" s="407" t="s">
        <v>9</v>
      </c>
      <c r="H133" s="75"/>
      <c r="I133" s="443"/>
      <c r="J133" s="75"/>
      <c r="K133" s="258">
        <v>41852</v>
      </c>
      <c r="L133"/>
    </row>
    <row r="134" spans="1:13" x14ac:dyDescent="0.25">
      <c r="A134" s="91">
        <v>2003704</v>
      </c>
      <c r="B134" s="75" t="s">
        <v>1548</v>
      </c>
      <c r="C134" s="75" t="s">
        <v>1972</v>
      </c>
      <c r="D134" s="75" t="s">
        <v>1579</v>
      </c>
      <c r="E134" s="75"/>
      <c r="F134" s="407" t="s">
        <v>9</v>
      </c>
      <c r="G134" s="407" t="s">
        <v>9</v>
      </c>
      <c r="H134" s="138" t="s">
        <v>1083</v>
      </c>
      <c r="I134" s="511"/>
      <c r="J134" s="75"/>
      <c r="K134" s="258">
        <v>41852</v>
      </c>
      <c r="L134"/>
    </row>
    <row r="135" spans="1:13" x14ac:dyDescent="0.25">
      <c r="A135" s="91">
        <v>2003705</v>
      </c>
      <c r="B135" s="75" t="s">
        <v>1548</v>
      </c>
      <c r="C135" s="75" t="s">
        <v>1972</v>
      </c>
      <c r="D135" s="75" t="s">
        <v>1581</v>
      </c>
      <c r="E135" s="75"/>
      <c r="F135" s="407" t="s">
        <v>9</v>
      </c>
      <c r="G135" s="407" t="s">
        <v>9</v>
      </c>
      <c r="H135" s="138" t="s">
        <v>1085</v>
      </c>
      <c r="I135" s="98"/>
      <c r="J135" s="98"/>
      <c r="K135" s="258">
        <v>41852</v>
      </c>
      <c r="M135" s="42"/>
    </row>
    <row r="136" spans="1:13" x14ac:dyDescent="0.25">
      <c r="A136" s="91">
        <v>2003706</v>
      </c>
      <c r="B136" s="75" t="s">
        <v>1548</v>
      </c>
      <c r="C136" s="75" t="s">
        <v>1972</v>
      </c>
      <c r="D136" s="75" t="s">
        <v>1583</v>
      </c>
      <c r="E136" s="75"/>
      <c r="F136" s="407" t="s">
        <v>9</v>
      </c>
      <c r="G136" s="407" t="s">
        <v>9</v>
      </c>
      <c r="H136" s="138" t="s">
        <v>1087</v>
      </c>
      <c r="I136" s="511"/>
      <c r="J136" s="84"/>
      <c r="K136" s="258">
        <v>41852</v>
      </c>
      <c r="L136" s="42"/>
      <c r="M136" s="42"/>
    </row>
    <row r="137" spans="1:13" x14ac:dyDescent="0.25">
      <c r="A137" s="91">
        <v>2003707</v>
      </c>
      <c r="B137" s="75" t="s">
        <v>1548</v>
      </c>
      <c r="C137" s="75" t="s">
        <v>1972</v>
      </c>
      <c r="D137" s="75" t="s">
        <v>1585</v>
      </c>
      <c r="E137" s="75"/>
      <c r="F137" s="407" t="s">
        <v>9</v>
      </c>
      <c r="G137" s="407" t="s">
        <v>9</v>
      </c>
      <c r="H137" s="138" t="s">
        <v>1089</v>
      </c>
      <c r="I137" s="98"/>
      <c r="J137" s="98"/>
      <c r="K137" s="258">
        <v>41852</v>
      </c>
      <c r="L137" s="247"/>
      <c r="M137" s="42"/>
    </row>
    <row r="138" spans="1:13" x14ac:dyDescent="0.25">
      <c r="A138" s="91">
        <v>2003708</v>
      </c>
      <c r="B138" s="75" t="s">
        <v>1548</v>
      </c>
      <c r="C138" s="75" t="s">
        <v>1972</v>
      </c>
      <c r="D138" s="75" t="s">
        <v>1587</v>
      </c>
      <c r="E138" s="75"/>
      <c r="F138" s="407" t="s">
        <v>9</v>
      </c>
      <c r="G138" s="407" t="s">
        <v>9</v>
      </c>
      <c r="H138" s="97"/>
      <c r="I138" s="98"/>
      <c r="J138" s="98"/>
      <c r="K138" s="258">
        <v>41852</v>
      </c>
      <c r="L138" s="42"/>
      <c r="M138" s="42"/>
    </row>
    <row r="139" spans="1:13" x14ac:dyDescent="0.25">
      <c r="A139" s="91">
        <v>2003709</v>
      </c>
      <c r="B139" s="75" t="s">
        <v>1548</v>
      </c>
      <c r="C139" s="75" t="s">
        <v>1972</v>
      </c>
      <c r="D139" s="75" t="s">
        <v>1589</v>
      </c>
      <c r="E139" s="407"/>
      <c r="F139" s="407" t="s">
        <v>9</v>
      </c>
      <c r="G139" s="407" t="s">
        <v>9</v>
      </c>
      <c r="H139" s="407"/>
      <c r="I139" s="407"/>
      <c r="J139" s="407"/>
      <c r="K139" s="258">
        <v>41852</v>
      </c>
      <c r="L139"/>
    </row>
    <row r="140" spans="1:13" x14ac:dyDescent="0.25">
      <c r="A140" s="91">
        <v>2003710</v>
      </c>
      <c r="B140" s="75" t="s">
        <v>1548</v>
      </c>
      <c r="C140" s="75" t="s">
        <v>1972</v>
      </c>
      <c r="D140" s="75" t="s">
        <v>1591</v>
      </c>
      <c r="E140" s="407"/>
      <c r="F140" s="407" t="s">
        <v>9</v>
      </c>
      <c r="G140" s="407" t="s">
        <v>9</v>
      </c>
      <c r="H140" s="407"/>
      <c r="I140" s="407"/>
      <c r="J140" s="407"/>
      <c r="K140" s="258">
        <v>41852</v>
      </c>
      <c r="L140"/>
    </row>
    <row r="141" spans="1:13" x14ac:dyDescent="0.25">
      <c r="A141" s="91">
        <v>2003711</v>
      </c>
      <c r="B141" s="75" t="s">
        <v>1548</v>
      </c>
      <c r="C141" s="75" t="s">
        <v>1972</v>
      </c>
      <c r="D141" s="75" t="s">
        <v>1593</v>
      </c>
      <c r="E141" s="407" t="s">
        <v>3</v>
      </c>
      <c r="F141" s="407" t="s">
        <v>9</v>
      </c>
      <c r="G141" s="407" t="s">
        <v>9</v>
      </c>
      <c r="H141" s="83" t="s">
        <v>361</v>
      </c>
      <c r="I141" s="407"/>
      <c r="J141" s="407"/>
      <c r="K141" s="258">
        <v>41852</v>
      </c>
      <c r="L141" s="247"/>
    </row>
    <row r="142" spans="1:13" x14ac:dyDescent="0.25">
      <c r="A142" s="91">
        <v>2003712</v>
      </c>
      <c r="B142" s="75" t="s">
        <v>1548</v>
      </c>
      <c r="C142" s="75" t="s">
        <v>1972</v>
      </c>
      <c r="D142" s="75" t="s">
        <v>1595</v>
      </c>
      <c r="E142" s="75"/>
      <c r="F142" s="407" t="s">
        <v>9</v>
      </c>
      <c r="G142" s="407" t="s">
        <v>9</v>
      </c>
      <c r="H142" s="75"/>
      <c r="I142" s="84"/>
      <c r="J142" s="84"/>
      <c r="K142" s="258">
        <v>41852</v>
      </c>
      <c r="L142" s="247"/>
    </row>
    <row r="143" spans="1:13" x14ac:dyDescent="0.25">
      <c r="A143" s="91">
        <v>2003713</v>
      </c>
      <c r="B143" s="75" t="s">
        <v>1548</v>
      </c>
      <c r="C143" s="75" t="s">
        <v>1972</v>
      </c>
      <c r="D143" s="75" t="s">
        <v>1597</v>
      </c>
      <c r="E143" s="141" t="s">
        <v>3</v>
      </c>
      <c r="F143" s="407" t="s">
        <v>9</v>
      </c>
      <c r="G143" s="407" t="s">
        <v>9</v>
      </c>
      <c r="H143" s="142" t="s">
        <v>1223</v>
      </c>
      <c r="I143" s="140"/>
      <c r="J143" s="140"/>
      <c r="K143" s="258">
        <v>41852</v>
      </c>
      <c r="L143" s="247"/>
    </row>
    <row r="144" spans="1:13" x14ac:dyDescent="0.25">
      <c r="A144" s="91">
        <v>2003714</v>
      </c>
      <c r="B144" s="75" t="s">
        <v>1548</v>
      </c>
      <c r="C144" s="75" t="s">
        <v>1972</v>
      </c>
      <c r="D144" s="75" t="s">
        <v>1573</v>
      </c>
      <c r="E144" s="75"/>
      <c r="F144" s="407" t="s">
        <v>9</v>
      </c>
      <c r="G144" s="407" t="s">
        <v>9</v>
      </c>
      <c r="H144" s="133" t="s">
        <v>1058</v>
      </c>
      <c r="I144" s="407"/>
      <c r="J144" s="407"/>
      <c r="K144" s="258">
        <v>41852</v>
      </c>
      <c r="L144" s="247"/>
    </row>
    <row r="145" spans="1:13" x14ac:dyDescent="0.25">
      <c r="A145" s="91">
        <v>2003715</v>
      </c>
      <c r="B145" s="75" t="s">
        <v>1548</v>
      </c>
      <c r="C145" s="75" t="s">
        <v>1972</v>
      </c>
      <c r="D145" s="75" t="s">
        <v>1575</v>
      </c>
      <c r="E145" s="75" t="s">
        <v>537</v>
      </c>
      <c r="F145" s="407" t="s">
        <v>9</v>
      </c>
      <c r="G145" s="407" t="s">
        <v>9</v>
      </c>
      <c r="H145" s="119" t="s">
        <v>1188</v>
      </c>
      <c r="I145" s="84"/>
      <c r="J145" s="84"/>
      <c r="K145" s="258">
        <v>41852</v>
      </c>
      <c r="L145" s="247"/>
      <c r="M145" s="236"/>
    </row>
    <row r="146" spans="1:13" x14ac:dyDescent="0.25">
      <c r="A146" s="91">
        <v>2003716</v>
      </c>
      <c r="B146" s="75" t="s">
        <v>1548</v>
      </c>
      <c r="C146" s="75" t="s">
        <v>156</v>
      </c>
      <c r="D146" s="75" t="s">
        <v>1599</v>
      </c>
      <c r="E146" s="75" t="s">
        <v>537</v>
      </c>
      <c r="F146" s="75" t="s">
        <v>126</v>
      </c>
      <c r="G146" s="75" t="s">
        <v>126</v>
      </c>
      <c r="H146" s="119" t="s">
        <v>1191</v>
      </c>
      <c r="I146" s="84"/>
      <c r="J146" s="84"/>
      <c r="K146" s="84"/>
      <c r="L146" s="318"/>
      <c r="M146" s="236"/>
    </row>
    <row r="147" spans="1:13" x14ac:dyDescent="0.25">
      <c r="A147" s="91">
        <v>2003717</v>
      </c>
      <c r="B147" s="75" t="s">
        <v>1548</v>
      </c>
      <c r="C147" s="75" t="s">
        <v>156</v>
      </c>
      <c r="D147" s="75" t="s">
        <v>1601</v>
      </c>
      <c r="E147" s="75"/>
      <c r="F147" s="97" t="s">
        <v>126</v>
      </c>
      <c r="G147" s="97" t="s">
        <v>1220</v>
      </c>
      <c r="H147" s="138" t="s">
        <v>1091</v>
      </c>
      <c r="I147" s="98"/>
      <c r="J147" s="98"/>
      <c r="K147" s="84"/>
      <c r="L147" s="318"/>
      <c r="M147" s="236"/>
    </row>
    <row r="148" spans="1:13" x14ac:dyDescent="0.25">
      <c r="A148" s="91">
        <v>2003718</v>
      </c>
      <c r="B148" s="75" t="s">
        <v>1548</v>
      </c>
      <c r="C148" s="75" t="s">
        <v>156</v>
      </c>
      <c r="D148" s="75" t="s">
        <v>1603</v>
      </c>
      <c r="E148" s="75"/>
      <c r="F148" s="97" t="s">
        <v>126</v>
      </c>
      <c r="G148" s="97" t="s">
        <v>1220</v>
      </c>
      <c r="H148" s="138" t="s">
        <v>1092</v>
      </c>
      <c r="I148" s="98"/>
      <c r="J148" s="98"/>
      <c r="K148" s="84"/>
      <c r="L148" s="318"/>
      <c r="M148" s="236"/>
    </row>
    <row r="149" spans="1:13" x14ac:dyDescent="0.25">
      <c r="A149" s="91">
        <v>2003719</v>
      </c>
      <c r="B149" s="75" t="s">
        <v>1548</v>
      </c>
      <c r="C149" s="75" t="s">
        <v>156</v>
      </c>
      <c r="D149" s="75" t="s">
        <v>1605</v>
      </c>
      <c r="E149" s="75"/>
      <c r="F149" s="97" t="s">
        <v>126</v>
      </c>
      <c r="G149" s="97" t="s">
        <v>1220</v>
      </c>
      <c r="H149" s="138" t="s">
        <v>1093</v>
      </c>
      <c r="I149" s="98"/>
      <c r="J149" s="98"/>
      <c r="K149" s="84"/>
      <c r="L149" s="318"/>
      <c r="M149" s="236"/>
    </row>
    <row r="150" spans="1:13" x14ac:dyDescent="0.25">
      <c r="A150" s="91">
        <v>2003720</v>
      </c>
      <c r="B150" s="75" t="s">
        <v>1548</v>
      </c>
      <c r="C150" s="75" t="s">
        <v>156</v>
      </c>
      <c r="D150" s="75" t="s">
        <v>1607</v>
      </c>
      <c r="E150" s="75"/>
      <c r="F150" s="238" t="s">
        <v>126</v>
      </c>
      <c r="G150" s="238" t="s">
        <v>1220</v>
      </c>
      <c r="H150" s="138"/>
      <c r="I150" s="98"/>
      <c r="J150" s="98"/>
      <c r="K150" s="84"/>
      <c r="L150" s="319"/>
      <c r="M150" s="236"/>
    </row>
    <row r="151" spans="1:13" x14ac:dyDescent="0.25">
      <c r="A151" s="91">
        <v>2003721</v>
      </c>
      <c r="B151" s="75" t="s">
        <v>1548</v>
      </c>
      <c r="C151" s="75" t="s">
        <v>156</v>
      </c>
      <c r="D151" s="75" t="s">
        <v>1609</v>
      </c>
      <c r="E151" s="75" t="s">
        <v>537</v>
      </c>
      <c r="F151" s="75" t="s">
        <v>126</v>
      </c>
      <c r="G151" s="75" t="s">
        <v>126</v>
      </c>
      <c r="H151" s="119" t="s">
        <v>1201</v>
      </c>
      <c r="I151" s="84"/>
      <c r="J151" s="84"/>
      <c r="K151" s="84"/>
      <c r="L151" s="319"/>
      <c r="M151" s="236"/>
    </row>
    <row r="152" spans="1:13" x14ac:dyDescent="0.25">
      <c r="A152" s="91">
        <v>2003722</v>
      </c>
      <c r="B152" s="75" t="s">
        <v>1548</v>
      </c>
      <c r="C152" s="75" t="s">
        <v>156</v>
      </c>
      <c r="D152" s="75" t="s">
        <v>1611</v>
      </c>
      <c r="E152" s="75"/>
      <c r="F152" s="238" t="s">
        <v>9</v>
      </c>
      <c r="G152" s="238" t="s">
        <v>1220</v>
      </c>
      <c r="H152" s="119"/>
      <c r="I152" s="84"/>
      <c r="J152" s="84"/>
      <c r="K152" s="84"/>
      <c r="L152" s="319"/>
      <c r="M152" s="236"/>
    </row>
    <row r="153" spans="1:13" x14ac:dyDescent="0.25">
      <c r="A153" s="91">
        <v>2003723</v>
      </c>
      <c r="B153" s="75" t="s">
        <v>1548</v>
      </c>
      <c r="C153" s="75" t="s">
        <v>156</v>
      </c>
      <c r="D153" s="75" t="s">
        <v>1613</v>
      </c>
      <c r="E153" s="75" t="s">
        <v>537</v>
      </c>
      <c r="F153" s="75" t="s">
        <v>126</v>
      </c>
      <c r="G153" s="75" t="s">
        <v>126</v>
      </c>
      <c r="H153" s="119" t="s">
        <v>1209</v>
      </c>
      <c r="I153" s="84"/>
      <c r="J153" s="84"/>
      <c r="K153" s="84"/>
      <c r="L153" s="319"/>
      <c r="M153" s="236"/>
    </row>
    <row r="154" spans="1:13" x14ac:dyDescent="0.25">
      <c r="A154" s="91">
        <v>2003724</v>
      </c>
      <c r="B154" s="75" t="s">
        <v>1548</v>
      </c>
      <c r="C154" s="75" t="s">
        <v>156</v>
      </c>
      <c r="D154" s="75" t="s">
        <v>1615</v>
      </c>
      <c r="E154" s="75"/>
      <c r="F154" s="238" t="s">
        <v>126</v>
      </c>
      <c r="G154" s="238" t="s">
        <v>1220</v>
      </c>
      <c r="H154" s="119"/>
      <c r="I154" s="84"/>
      <c r="J154" s="84"/>
      <c r="K154" s="84"/>
      <c r="L154" s="319"/>
      <c r="M154" s="236"/>
    </row>
    <row r="155" spans="1:13" x14ac:dyDescent="0.25">
      <c r="A155" s="91">
        <v>2003725</v>
      </c>
      <c r="B155" s="75" t="s">
        <v>1548</v>
      </c>
      <c r="C155" s="75" t="s">
        <v>156</v>
      </c>
      <c r="D155" s="75" t="s">
        <v>1617</v>
      </c>
      <c r="E155" s="75"/>
      <c r="F155" s="238" t="s">
        <v>126</v>
      </c>
      <c r="G155" s="238" t="s">
        <v>1220</v>
      </c>
      <c r="H155" s="119"/>
      <c r="I155" s="84"/>
      <c r="J155" s="84"/>
      <c r="K155" s="84"/>
      <c r="L155" s="319"/>
      <c r="M155" s="236"/>
    </row>
    <row r="156" spans="1:13" x14ac:dyDescent="0.25">
      <c r="A156" s="91">
        <v>2003726</v>
      </c>
      <c r="B156" s="75" t="s">
        <v>1548</v>
      </c>
      <c r="C156" s="75" t="s">
        <v>156</v>
      </c>
      <c r="D156" s="75" t="s">
        <v>1619</v>
      </c>
      <c r="E156" s="75"/>
      <c r="F156" s="238" t="s">
        <v>126</v>
      </c>
      <c r="G156" s="238" t="s">
        <v>1220</v>
      </c>
      <c r="H156" s="119"/>
      <c r="I156" s="84"/>
      <c r="J156" s="84"/>
      <c r="K156" s="84"/>
      <c r="L156" s="319"/>
      <c r="M156" s="236"/>
    </row>
    <row r="157" spans="1:13" x14ac:dyDescent="0.25">
      <c r="A157" s="91">
        <v>2003727</v>
      </c>
      <c r="B157" s="75" t="s">
        <v>1548</v>
      </c>
      <c r="C157" s="75" t="s">
        <v>156</v>
      </c>
      <c r="D157" s="75" t="s">
        <v>1645</v>
      </c>
      <c r="E157" s="75"/>
      <c r="F157" s="238" t="s">
        <v>126</v>
      </c>
      <c r="G157" s="238" t="s">
        <v>1220</v>
      </c>
      <c r="H157" s="119"/>
      <c r="I157" s="84"/>
      <c r="J157" s="84"/>
      <c r="K157" s="84"/>
      <c r="L157" s="245"/>
      <c r="M157" s="236"/>
    </row>
    <row r="158" spans="1:13" x14ac:dyDescent="0.25">
      <c r="A158" s="91">
        <v>2003728</v>
      </c>
      <c r="B158" s="75" t="s">
        <v>1548</v>
      </c>
      <c r="C158" s="75" t="s">
        <v>156</v>
      </c>
      <c r="D158" s="75" t="s">
        <v>1621</v>
      </c>
      <c r="E158" s="75"/>
      <c r="F158" s="238" t="s">
        <v>126</v>
      </c>
      <c r="G158" s="238" t="s">
        <v>1220</v>
      </c>
      <c r="H158" s="119"/>
      <c r="I158" s="84"/>
      <c r="J158" s="84"/>
      <c r="K158" s="84"/>
      <c r="L158" s="245"/>
      <c r="M158" s="236"/>
    </row>
    <row r="159" spans="1:13" x14ac:dyDescent="0.25">
      <c r="A159" s="91">
        <v>2003729</v>
      </c>
      <c r="B159" s="75" t="s">
        <v>1548</v>
      </c>
      <c r="C159" s="75" t="s">
        <v>156</v>
      </c>
      <c r="D159" s="75" t="s">
        <v>1623</v>
      </c>
      <c r="E159" s="75"/>
      <c r="F159" s="238" t="s">
        <v>126</v>
      </c>
      <c r="G159" s="238" t="s">
        <v>1220</v>
      </c>
      <c r="H159" s="119"/>
      <c r="I159" s="84"/>
      <c r="J159" s="84"/>
      <c r="K159" s="84"/>
      <c r="L159" s="245"/>
      <c r="M159" s="236"/>
    </row>
    <row r="160" spans="1:13" x14ac:dyDescent="0.25">
      <c r="A160" s="91">
        <v>2003730</v>
      </c>
      <c r="B160" s="75" t="s">
        <v>1548</v>
      </c>
      <c r="C160" s="75" t="s">
        <v>156</v>
      </c>
      <c r="D160" s="75" t="s">
        <v>1625</v>
      </c>
      <c r="E160" s="75"/>
      <c r="F160" s="238" t="s">
        <v>126</v>
      </c>
      <c r="G160" s="238" t="s">
        <v>1220</v>
      </c>
      <c r="H160" s="119"/>
      <c r="I160" s="84"/>
      <c r="J160" s="84"/>
      <c r="K160" s="84"/>
      <c r="L160" s="245"/>
      <c r="M160" s="236"/>
    </row>
    <row r="161" spans="1:13" x14ac:dyDescent="0.25">
      <c r="A161" s="91">
        <v>2003731</v>
      </c>
      <c r="B161" s="75" t="s">
        <v>1548</v>
      </c>
      <c r="C161" s="75" t="s">
        <v>156</v>
      </c>
      <c r="D161" s="75" t="s">
        <v>1627</v>
      </c>
      <c r="E161" s="75"/>
      <c r="F161" s="238" t="s">
        <v>126</v>
      </c>
      <c r="G161" s="238" t="s">
        <v>1220</v>
      </c>
      <c r="H161" s="119"/>
      <c r="I161" s="84"/>
      <c r="J161" s="84"/>
      <c r="K161" s="84"/>
      <c r="L161" s="245"/>
      <c r="M161" s="236"/>
    </row>
    <row r="162" spans="1:13" x14ac:dyDescent="0.25">
      <c r="A162" s="91">
        <v>2003732</v>
      </c>
      <c r="B162" s="75" t="s">
        <v>1548</v>
      </c>
      <c r="C162" s="75" t="s">
        <v>156</v>
      </c>
      <c r="D162" s="75" t="s">
        <v>1629</v>
      </c>
      <c r="E162" s="75"/>
      <c r="F162" s="238" t="s">
        <v>126</v>
      </c>
      <c r="G162" s="238" t="s">
        <v>1220</v>
      </c>
      <c r="H162" s="119"/>
      <c r="I162" s="84"/>
      <c r="J162" s="84"/>
      <c r="K162" s="84"/>
      <c r="L162" s="245"/>
      <c r="M162" s="236"/>
    </row>
    <row r="163" spans="1:13" x14ac:dyDescent="0.25">
      <c r="A163" s="91">
        <v>2003733</v>
      </c>
      <c r="B163" s="75" t="s">
        <v>1548</v>
      </c>
      <c r="C163" s="75" t="s">
        <v>156</v>
      </c>
      <c r="D163" s="75" t="s">
        <v>1631</v>
      </c>
      <c r="E163" s="75"/>
      <c r="F163" s="238" t="s">
        <v>126</v>
      </c>
      <c r="G163" s="238" t="s">
        <v>1220</v>
      </c>
      <c r="H163" s="119"/>
      <c r="I163" s="84"/>
      <c r="J163" s="84"/>
      <c r="K163" s="84"/>
      <c r="L163" s="245"/>
    </row>
    <row r="164" spans="1:13" x14ac:dyDescent="0.25">
      <c r="A164" s="91">
        <v>2003734</v>
      </c>
      <c r="B164" s="75" t="s">
        <v>1548</v>
      </c>
      <c r="C164" s="75" t="s">
        <v>156</v>
      </c>
      <c r="D164" s="75" t="s">
        <v>1633</v>
      </c>
      <c r="E164" s="75"/>
      <c r="F164" s="238" t="s">
        <v>126</v>
      </c>
      <c r="G164" s="238" t="s">
        <v>1220</v>
      </c>
      <c r="H164" s="119"/>
      <c r="I164" s="84"/>
      <c r="J164" s="84"/>
      <c r="K164" s="84"/>
      <c r="L164" s="245"/>
    </row>
    <row r="165" spans="1:13" x14ac:dyDescent="0.25">
      <c r="A165" s="91">
        <v>2003735</v>
      </c>
      <c r="B165" s="75" t="s">
        <v>1548</v>
      </c>
      <c r="C165" s="75" t="s">
        <v>156</v>
      </c>
      <c r="D165" s="75" t="s">
        <v>1635</v>
      </c>
      <c r="E165" s="75"/>
      <c r="F165" s="238" t="s">
        <v>126</v>
      </c>
      <c r="G165" s="238" t="s">
        <v>1220</v>
      </c>
      <c r="H165" s="119"/>
      <c r="I165" s="84"/>
      <c r="J165" s="84"/>
      <c r="K165" s="84"/>
      <c r="L165" s="245"/>
    </row>
    <row r="166" spans="1:13" x14ac:dyDescent="0.25">
      <c r="A166" s="91">
        <v>2003736</v>
      </c>
      <c r="B166" s="75" t="s">
        <v>1548</v>
      </c>
      <c r="C166" s="75" t="s">
        <v>156</v>
      </c>
      <c r="D166" s="75" t="s">
        <v>1637</v>
      </c>
      <c r="E166" s="75" t="s">
        <v>537</v>
      </c>
      <c r="F166" s="75" t="s">
        <v>126</v>
      </c>
      <c r="G166" s="75" t="s">
        <v>126</v>
      </c>
      <c r="H166" s="119" t="s">
        <v>448</v>
      </c>
      <c r="I166" s="84"/>
      <c r="J166" s="84"/>
      <c r="K166" s="84"/>
      <c r="L166" s="245"/>
    </row>
    <row r="167" spans="1:13" x14ac:dyDescent="0.25">
      <c r="A167" s="91">
        <v>2003737</v>
      </c>
      <c r="B167" s="75" t="s">
        <v>1548</v>
      </c>
      <c r="C167" s="75" t="s">
        <v>156</v>
      </c>
      <c r="D167" s="75" t="s">
        <v>1639</v>
      </c>
      <c r="E167" s="76" t="s">
        <v>3</v>
      </c>
      <c r="F167" s="407" t="s">
        <v>9</v>
      </c>
      <c r="G167" s="407" t="s">
        <v>9</v>
      </c>
      <c r="H167" s="46" t="s">
        <v>318</v>
      </c>
      <c r="I167" s="84"/>
      <c r="J167" s="84"/>
      <c r="K167" s="131"/>
      <c r="L167" s="245"/>
    </row>
    <row r="168" spans="1:13" x14ac:dyDescent="0.25">
      <c r="A168" s="91">
        <v>2003738</v>
      </c>
      <c r="B168" s="75" t="s">
        <v>1548</v>
      </c>
      <c r="C168" s="75" t="s">
        <v>156</v>
      </c>
      <c r="D168" s="75" t="s">
        <v>1641</v>
      </c>
      <c r="E168" s="76" t="s">
        <v>3</v>
      </c>
      <c r="F168" s="407" t="s">
        <v>9</v>
      </c>
      <c r="G168" s="407" t="s">
        <v>9</v>
      </c>
      <c r="H168" s="83" t="s">
        <v>320</v>
      </c>
      <c r="I168" s="407"/>
      <c r="J168" s="407"/>
      <c r="K168" s="263">
        <v>41677</v>
      </c>
      <c r="L168" s="245"/>
    </row>
    <row r="169" spans="1:13" x14ac:dyDescent="0.25">
      <c r="A169" s="91">
        <v>2003739</v>
      </c>
      <c r="B169" s="75" t="s">
        <v>1548</v>
      </c>
      <c r="C169" s="75" t="s">
        <v>156</v>
      </c>
      <c r="D169" s="75" t="s">
        <v>1643</v>
      </c>
      <c r="E169" s="76" t="s">
        <v>3</v>
      </c>
      <c r="F169" s="407" t="s">
        <v>9</v>
      </c>
      <c r="G169" s="407" t="s">
        <v>9</v>
      </c>
      <c r="H169" s="83" t="s">
        <v>324</v>
      </c>
      <c r="I169" s="407"/>
      <c r="J169" s="407"/>
      <c r="K169" s="263">
        <v>41677</v>
      </c>
      <c r="L169" s="245"/>
    </row>
    <row r="170" spans="1:13" x14ac:dyDescent="0.25">
      <c r="A170" s="85" t="s">
        <v>104</v>
      </c>
      <c r="B170" s="76" t="s">
        <v>291</v>
      </c>
      <c r="C170" s="76" t="s">
        <v>156</v>
      </c>
      <c r="D170" s="75" t="s">
        <v>688</v>
      </c>
      <c r="E170" s="76" t="s">
        <v>3</v>
      </c>
      <c r="F170" s="407" t="s">
        <v>9</v>
      </c>
      <c r="G170" s="407" t="s">
        <v>9</v>
      </c>
      <c r="H170" s="83" t="s">
        <v>323</v>
      </c>
      <c r="I170" s="407"/>
      <c r="J170" s="407"/>
      <c r="K170" s="307"/>
    </row>
    <row r="171" spans="1:13" x14ac:dyDescent="0.25">
      <c r="A171" s="85" t="s">
        <v>112</v>
      </c>
      <c r="B171" s="76" t="s">
        <v>291</v>
      </c>
      <c r="C171" s="76" t="s">
        <v>723</v>
      </c>
      <c r="D171" s="97" t="s">
        <v>1211</v>
      </c>
      <c r="E171" s="76" t="s">
        <v>3</v>
      </c>
      <c r="F171" s="407" t="s">
        <v>9</v>
      </c>
      <c r="G171" s="407" t="s">
        <v>9</v>
      </c>
      <c r="H171" s="83" t="s">
        <v>327</v>
      </c>
      <c r="I171" s="407"/>
      <c r="J171" s="407"/>
      <c r="K171" s="263">
        <v>41677</v>
      </c>
      <c r="L171" s="245"/>
    </row>
    <row r="172" spans="1:13" x14ac:dyDescent="0.25">
      <c r="A172" s="85" t="s">
        <v>114</v>
      </c>
      <c r="B172" s="76" t="s">
        <v>291</v>
      </c>
      <c r="C172" s="76" t="s">
        <v>723</v>
      </c>
      <c r="D172" s="97" t="s">
        <v>1212</v>
      </c>
      <c r="E172" s="76" t="s">
        <v>3</v>
      </c>
      <c r="F172" s="407" t="s">
        <v>9</v>
      </c>
      <c r="G172" s="407" t="s">
        <v>9</v>
      </c>
      <c r="H172" s="83" t="s">
        <v>329</v>
      </c>
      <c r="I172" s="407"/>
      <c r="J172" s="407"/>
      <c r="K172" s="262">
        <v>41677</v>
      </c>
      <c r="L172" s="245"/>
    </row>
    <row r="173" spans="1:13" x14ac:dyDescent="0.25">
      <c r="A173" s="85" t="s">
        <v>118</v>
      </c>
      <c r="B173" s="76" t="s">
        <v>291</v>
      </c>
      <c r="C173" s="76" t="s">
        <v>12</v>
      </c>
      <c r="D173" s="97" t="s">
        <v>1216</v>
      </c>
      <c r="E173" s="3" t="s">
        <v>3</v>
      </c>
      <c r="F173" s="407" t="s">
        <v>9</v>
      </c>
      <c r="G173" s="320" t="s">
        <v>9</v>
      </c>
      <c r="H173" s="83" t="s">
        <v>331</v>
      </c>
      <c r="I173" s="407"/>
      <c r="J173" s="407"/>
      <c r="K173" s="262">
        <v>41677</v>
      </c>
    </row>
    <row r="174" spans="1:13" x14ac:dyDescent="0.25">
      <c r="A174" s="85" t="s">
        <v>120</v>
      </c>
      <c r="B174" s="76" t="s">
        <v>291</v>
      </c>
      <c r="C174" s="76" t="s">
        <v>19</v>
      </c>
      <c r="D174" s="97" t="s">
        <v>1217</v>
      </c>
      <c r="E174" s="3" t="s">
        <v>3</v>
      </c>
      <c r="F174" s="407" t="s">
        <v>9</v>
      </c>
      <c r="G174" s="320" t="s">
        <v>9</v>
      </c>
      <c r="H174" s="83" t="s">
        <v>333</v>
      </c>
      <c r="I174" s="407"/>
      <c r="J174" s="407"/>
      <c r="K174" s="262">
        <v>41677</v>
      </c>
    </row>
    <row r="175" spans="1:13" x14ac:dyDescent="0.25">
      <c r="A175" s="85" t="s">
        <v>122</v>
      </c>
      <c r="B175" s="76" t="s">
        <v>291</v>
      </c>
      <c r="C175" s="76" t="s">
        <v>156</v>
      </c>
      <c r="D175" s="75" t="s">
        <v>687</v>
      </c>
      <c r="E175" s="3" t="s">
        <v>3</v>
      </c>
      <c r="F175" s="407" t="s">
        <v>9</v>
      </c>
      <c r="G175" s="320" t="s">
        <v>9</v>
      </c>
      <c r="H175" s="83" t="s">
        <v>335</v>
      </c>
      <c r="I175" s="407"/>
      <c r="J175" s="407"/>
      <c r="K175" s="262">
        <v>41677</v>
      </c>
    </row>
    <row r="176" spans="1:13" x14ac:dyDescent="0.25">
      <c r="A176" s="85" t="s">
        <v>124</v>
      </c>
      <c r="B176" s="76" t="s">
        <v>291</v>
      </c>
      <c r="C176" s="76" t="s">
        <v>19</v>
      </c>
      <c r="D176" s="97" t="s">
        <v>1218</v>
      </c>
      <c r="E176" s="3" t="s">
        <v>3</v>
      </c>
      <c r="F176" s="407" t="s">
        <v>9</v>
      </c>
      <c r="G176" s="320" t="s">
        <v>9</v>
      </c>
      <c r="H176" s="83" t="s">
        <v>337</v>
      </c>
      <c r="I176" s="407"/>
      <c r="J176" s="407"/>
      <c r="K176" s="130"/>
    </row>
    <row r="177" spans="1:11" customFormat="1" x14ac:dyDescent="0.25">
      <c r="A177" s="91">
        <v>24100053</v>
      </c>
      <c r="B177" s="75" t="s">
        <v>1181</v>
      </c>
      <c r="C177" s="76" t="s">
        <v>1694</v>
      </c>
      <c r="D177" s="75" t="s">
        <v>1182</v>
      </c>
      <c r="E177" s="3" t="s">
        <v>3</v>
      </c>
      <c r="F177" s="407" t="s">
        <v>9</v>
      </c>
      <c r="G177" s="320" t="s">
        <v>9</v>
      </c>
      <c r="H177" s="83" t="s">
        <v>339</v>
      </c>
      <c r="I177" s="407"/>
      <c r="J177" s="407"/>
      <c r="K177" s="130"/>
    </row>
    <row r="178" spans="1:11" customFormat="1" x14ac:dyDescent="0.25">
      <c r="A178" s="438" t="s">
        <v>1068</v>
      </c>
      <c r="B178" s="440" t="s">
        <v>1096</v>
      </c>
      <c r="C178" s="440" t="s">
        <v>1097</v>
      </c>
      <c r="D178" s="440" t="s">
        <v>1098</v>
      </c>
      <c r="E178" s="3" t="s">
        <v>3</v>
      </c>
      <c r="F178" s="407" t="s">
        <v>9</v>
      </c>
      <c r="G178" s="320" t="s">
        <v>9</v>
      </c>
      <c r="H178" s="83" t="s">
        <v>341</v>
      </c>
      <c r="I178" s="407"/>
      <c r="J178" s="407"/>
      <c r="K178" s="130"/>
    </row>
    <row r="179" spans="1:11" customFormat="1" x14ac:dyDescent="0.25">
      <c r="A179" s="91"/>
      <c r="B179" s="441"/>
      <c r="C179" s="440"/>
      <c r="D179" s="75"/>
      <c r="E179" s="3" t="s">
        <v>3</v>
      </c>
      <c r="F179" s="407" t="s">
        <v>9</v>
      </c>
      <c r="G179" s="320" t="s">
        <v>9</v>
      </c>
      <c r="H179" s="83" t="s">
        <v>343</v>
      </c>
      <c r="I179" s="407"/>
      <c r="J179" s="407"/>
      <c r="K179" s="262">
        <v>41677</v>
      </c>
    </row>
    <row r="180" spans="1:11" customFormat="1" x14ac:dyDescent="0.25">
      <c r="A180" s="91"/>
      <c r="B180" s="75"/>
      <c r="C180" s="75"/>
      <c r="D180" s="75"/>
      <c r="E180" s="3" t="s">
        <v>3</v>
      </c>
      <c r="F180" s="407" t="s">
        <v>9</v>
      </c>
      <c r="G180" s="320" t="s">
        <v>9</v>
      </c>
      <c r="H180" s="83" t="s">
        <v>345</v>
      </c>
      <c r="I180" s="407"/>
      <c r="J180" s="407"/>
      <c r="K180" s="130"/>
    </row>
    <row r="181" spans="1:11" customFormat="1" x14ac:dyDescent="0.25">
      <c r="A181" s="91"/>
      <c r="B181" s="75"/>
      <c r="C181" s="75"/>
      <c r="D181" s="75"/>
      <c r="E181" s="3" t="s">
        <v>3</v>
      </c>
      <c r="F181" s="407" t="s">
        <v>9</v>
      </c>
      <c r="G181" s="320" t="s">
        <v>9</v>
      </c>
      <c r="H181" s="83" t="s">
        <v>347</v>
      </c>
      <c r="I181" s="407"/>
      <c r="J181" s="407"/>
      <c r="K181" s="262">
        <v>41677</v>
      </c>
    </row>
    <row r="182" spans="1:11" customFormat="1" ht="26.4" x14ac:dyDescent="0.25">
      <c r="A182" s="407"/>
      <c r="B182" s="439" t="s">
        <v>1210</v>
      </c>
      <c r="C182" s="407"/>
      <c r="D182" s="75"/>
      <c r="E182" s="3" t="s">
        <v>3</v>
      </c>
      <c r="F182" s="407" t="s">
        <v>9</v>
      </c>
      <c r="G182" s="320" t="s">
        <v>9</v>
      </c>
      <c r="H182" s="83" t="s">
        <v>349</v>
      </c>
      <c r="I182" s="407"/>
      <c r="J182" s="407"/>
      <c r="K182" s="262">
        <v>41677</v>
      </c>
    </row>
    <row r="183" spans="1:11" customFormat="1" x14ac:dyDescent="0.25">
      <c r="A183" s="91"/>
      <c r="B183" s="75"/>
      <c r="C183" s="75"/>
      <c r="D183" s="75"/>
      <c r="E183" s="3" t="s">
        <v>3</v>
      </c>
      <c r="F183" s="407" t="s">
        <v>9</v>
      </c>
      <c r="G183" s="320" t="s">
        <v>9</v>
      </c>
      <c r="H183" s="83" t="s">
        <v>351</v>
      </c>
      <c r="I183" s="407"/>
      <c r="J183" s="407"/>
      <c r="K183" s="262">
        <v>41677</v>
      </c>
    </row>
    <row r="184" spans="1:11" customFormat="1" x14ac:dyDescent="0.25">
      <c r="A184" s="91"/>
      <c r="B184" s="441" t="s">
        <v>1079</v>
      </c>
      <c r="C184" s="75"/>
      <c r="D184" s="75"/>
      <c r="E184" s="3" t="s">
        <v>3</v>
      </c>
      <c r="F184" s="407" t="s">
        <v>9</v>
      </c>
      <c r="G184" s="320" t="s">
        <v>9</v>
      </c>
      <c r="H184" s="83" t="s">
        <v>353</v>
      </c>
      <c r="I184" s="407"/>
      <c r="J184" s="407"/>
      <c r="K184" s="130"/>
    </row>
    <row r="185" spans="1:11" customFormat="1" x14ac:dyDescent="0.25">
      <c r="A185" s="91"/>
      <c r="B185" s="97"/>
      <c r="C185" s="97"/>
      <c r="D185" s="75"/>
      <c r="E185" s="76" t="s">
        <v>3</v>
      </c>
      <c r="F185" s="407" t="s">
        <v>9</v>
      </c>
      <c r="G185" s="320" t="s">
        <v>9</v>
      </c>
      <c r="H185" s="83" t="s">
        <v>355</v>
      </c>
      <c r="I185" s="407"/>
      <c r="J185" s="407"/>
      <c r="K185" s="130"/>
    </row>
    <row r="186" spans="1:11" customFormat="1" x14ac:dyDescent="0.25">
      <c r="A186" s="22"/>
      <c r="B186" s="3"/>
      <c r="C186" s="407"/>
      <c r="D186" s="4"/>
      <c r="E186" s="3" t="s">
        <v>3</v>
      </c>
      <c r="F186" s="3" t="s">
        <v>9</v>
      </c>
      <c r="G186" s="3" t="s">
        <v>9</v>
      </c>
      <c r="H186" s="83" t="s">
        <v>357</v>
      </c>
      <c r="I186" s="407"/>
      <c r="J186" s="407"/>
      <c r="K186" s="130"/>
    </row>
    <row r="187" spans="1:11" customFormat="1" x14ac:dyDescent="0.25">
      <c r="A187" s="407"/>
      <c r="B187" s="439" t="s">
        <v>719</v>
      </c>
      <c r="C187" s="407"/>
      <c r="D187" s="75"/>
      <c r="E187" s="76"/>
      <c r="F187" s="76" t="s">
        <v>9</v>
      </c>
      <c r="G187" s="320" t="s">
        <v>1220</v>
      </c>
      <c r="H187" s="83"/>
      <c r="I187" s="76"/>
      <c r="J187" s="76"/>
      <c r="K187" s="130"/>
    </row>
    <row r="190" spans="1:11" customFormat="1" x14ac:dyDescent="0.25">
      <c r="A190" s="240"/>
      <c r="B190" s="49" t="s">
        <v>638</v>
      </c>
    </row>
    <row r="191" spans="1:11" customFormat="1" x14ac:dyDescent="0.25">
      <c r="A191" s="241"/>
      <c r="B191" s="49" t="s">
        <v>637</v>
      </c>
    </row>
    <row r="192" spans="1:11" customFormat="1" x14ac:dyDescent="0.25">
      <c r="A192" s="242"/>
      <c r="B192" s="49" t="s">
        <v>648</v>
      </c>
    </row>
    <row r="193" spans="1:2" customFormat="1" x14ac:dyDescent="0.25">
      <c r="A193" s="243"/>
      <c r="B193" s="49" t="s">
        <v>639</v>
      </c>
    </row>
  </sheetData>
  <phoneticPr fontId="5" type="noConversion"/>
  <pageMargins left="0.75" right="0.75" top="1" bottom="1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pane ySplit="1" topLeftCell="A2" activePane="bottomLeft" state="frozen"/>
      <selection pane="bottomLeft" sqref="A1:D1"/>
    </sheetView>
  </sheetViews>
  <sheetFormatPr defaultRowHeight="13.2" x14ac:dyDescent="0.25"/>
  <cols>
    <col min="2" max="2" width="19.88671875" customWidth="1"/>
    <col min="3" max="3" width="11.109375" customWidth="1"/>
    <col min="4" max="4" width="19.33203125" customWidth="1"/>
    <col min="5" max="5" width="11.44140625" bestFit="1" customWidth="1"/>
    <col min="7" max="8" width="16.5546875" customWidth="1"/>
    <col min="9" max="9" width="16.88671875" customWidth="1"/>
    <col min="10" max="10" width="5.109375" bestFit="1" customWidth="1"/>
    <col min="11" max="11" width="9.88671875" customWidth="1"/>
    <col min="12" max="12" width="9.109375" bestFit="1" customWidth="1"/>
  </cols>
  <sheetData>
    <row r="1" spans="1:16" s="113" customFormat="1" x14ac:dyDescent="0.25">
      <c r="A1" s="145" t="s">
        <v>962</v>
      </c>
      <c r="B1" s="113" t="s">
        <v>963</v>
      </c>
      <c r="C1" s="113" t="s">
        <v>964</v>
      </c>
      <c r="D1" s="113" t="s">
        <v>965</v>
      </c>
      <c r="E1" s="113" t="s">
        <v>966</v>
      </c>
      <c r="F1" s="113" t="s">
        <v>967</v>
      </c>
      <c r="G1" s="113" t="s">
        <v>968</v>
      </c>
      <c r="H1" s="113" t="s">
        <v>1650</v>
      </c>
      <c r="I1" s="113" t="s">
        <v>969</v>
      </c>
      <c r="J1" s="113" t="s">
        <v>1062</v>
      </c>
      <c r="K1" s="113" t="s">
        <v>1899</v>
      </c>
      <c r="L1" s="113" t="s">
        <v>970</v>
      </c>
    </row>
    <row r="2" spans="1:16" s="113" customFormat="1" x14ac:dyDescent="0.25">
      <c r="A2" s="145"/>
      <c r="L2" s="254" t="s">
        <v>1777</v>
      </c>
    </row>
    <row r="3" spans="1:16" s="4" customFormat="1" ht="26.4" x14ac:dyDescent="0.25">
      <c r="A3" s="257" t="s">
        <v>1349</v>
      </c>
      <c r="B3" s="76" t="s">
        <v>1353</v>
      </c>
      <c r="C3" s="76" t="s">
        <v>1800</v>
      </c>
      <c r="D3" s="76" t="s">
        <v>1779</v>
      </c>
      <c r="E3" s="76" t="s">
        <v>1351</v>
      </c>
      <c r="F3" s="76" t="s">
        <v>1352</v>
      </c>
      <c r="G3" s="76" t="s">
        <v>1799</v>
      </c>
      <c r="H3" s="75" t="s">
        <v>1776</v>
      </c>
      <c r="I3" s="144" t="s">
        <v>1350</v>
      </c>
      <c r="J3" s="144">
        <v>1078</v>
      </c>
      <c r="K3" s="144"/>
      <c r="L3" s="258">
        <v>41677</v>
      </c>
      <c r="M3" s="75"/>
      <c r="N3" s="97" t="s">
        <v>1424</v>
      </c>
      <c r="O3" s="75"/>
      <c r="P3" s="75"/>
    </row>
    <row r="4" spans="1:16" x14ac:dyDescent="0.25">
      <c r="A4" s="75">
        <v>2003533</v>
      </c>
      <c r="B4" s="75" t="s">
        <v>1357</v>
      </c>
      <c r="C4" s="76" t="s">
        <v>1829</v>
      </c>
      <c r="D4" s="75" t="s">
        <v>1360</v>
      </c>
      <c r="E4" s="75" t="s">
        <v>1362</v>
      </c>
      <c r="F4" s="75" t="s">
        <v>1352</v>
      </c>
      <c r="G4" s="76" t="s">
        <v>1354</v>
      </c>
      <c r="H4" s="75" t="s">
        <v>1776</v>
      </c>
      <c r="I4" s="84" t="s">
        <v>1355</v>
      </c>
      <c r="J4" s="84">
        <f>699+39</f>
        <v>738</v>
      </c>
      <c r="K4" s="84"/>
      <c r="L4" s="258">
        <v>41681</v>
      </c>
    </row>
    <row r="5" spans="1:16" x14ac:dyDescent="0.25">
      <c r="A5" s="75">
        <v>2003535</v>
      </c>
      <c r="B5" s="75" t="s">
        <v>1357</v>
      </c>
      <c r="C5" s="76" t="s">
        <v>1830</v>
      </c>
      <c r="D5" s="75" t="s">
        <v>1360</v>
      </c>
      <c r="E5" s="75" t="s">
        <v>1362</v>
      </c>
      <c r="F5" s="75" t="s">
        <v>1352</v>
      </c>
      <c r="G5" s="76" t="s">
        <v>1354</v>
      </c>
      <c r="H5" s="75" t="s">
        <v>1776</v>
      </c>
      <c r="I5" s="84" t="s">
        <v>1356</v>
      </c>
      <c r="J5" s="84">
        <v>738</v>
      </c>
      <c r="K5" s="84"/>
      <c r="L5" s="258">
        <v>41681</v>
      </c>
    </row>
    <row r="6" spans="1:16" x14ac:dyDescent="0.25">
      <c r="A6" s="75">
        <v>2003537</v>
      </c>
      <c r="B6" s="75" t="s">
        <v>1357</v>
      </c>
      <c r="C6" s="76" t="s">
        <v>1800</v>
      </c>
      <c r="D6" s="75" t="s">
        <v>1360</v>
      </c>
      <c r="E6" s="75" t="s">
        <v>1362</v>
      </c>
      <c r="F6" s="75" t="s">
        <v>1352</v>
      </c>
      <c r="G6" s="76" t="s">
        <v>1354</v>
      </c>
      <c r="H6" s="75" t="s">
        <v>1776</v>
      </c>
      <c r="I6" s="84" t="s">
        <v>1358</v>
      </c>
      <c r="J6" s="84">
        <v>738</v>
      </c>
      <c r="K6" s="84"/>
      <c r="L6" s="258">
        <v>41681</v>
      </c>
    </row>
    <row r="7" spans="1:16" x14ac:dyDescent="0.25">
      <c r="A7" s="75">
        <v>2003539</v>
      </c>
      <c r="B7" s="75" t="s">
        <v>1357</v>
      </c>
      <c r="C7" s="76" t="s">
        <v>1800</v>
      </c>
      <c r="D7" s="75" t="s">
        <v>1360</v>
      </c>
      <c r="E7" s="75" t="s">
        <v>1362</v>
      </c>
      <c r="F7" s="75" t="s">
        <v>1352</v>
      </c>
      <c r="G7" s="76" t="s">
        <v>1354</v>
      </c>
      <c r="H7" s="75" t="s">
        <v>1776</v>
      </c>
      <c r="I7" s="84" t="s">
        <v>1359</v>
      </c>
      <c r="J7" s="84">
        <v>738</v>
      </c>
      <c r="K7" s="84"/>
      <c r="L7" s="258">
        <v>41677</v>
      </c>
    </row>
    <row r="10" spans="1:16" x14ac:dyDescent="0.25">
      <c r="A10" s="75">
        <v>2003534</v>
      </c>
      <c r="B10" s="75" t="s">
        <v>1361</v>
      </c>
      <c r="C10" s="76" t="s">
        <v>1800</v>
      </c>
      <c r="D10" s="75" t="s">
        <v>552</v>
      </c>
      <c r="E10" s="75" t="s">
        <v>1363</v>
      </c>
      <c r="F10" s="75" t="s">
        <v>1352</v>
      </c>
      <c r="G10" s="76" t="s">
        <v>1354</v>
      </c>
      <c r="H10" s="75" t="s">
        <v>1776</v>
      </c>
      <c r="I10" s="75" t="s">
        <v>552</v>
      </c>
      <c r="J10" s="75"/>
      <c r="K10" s="75"/>
      <c r="L10" s="259"/>
    </row>
    <row r="11" spans="1:16" x14ac:dyDescent="0.25">
      <c r="A11" s="75">
        <v>2003536</v>
      </c>
      <c r="B11" s="75" t="s">
        <v>1361</v>
      </c>
      <c r="C11" s="76" t="s">
        <v>1800</v>
      </c>
      <c r="D11" s="75" t="s">
        <v>552</v>
      </c>
      <c r="E11" s="75" t="s">
        <v>1363</v>
      </c>
      <c r="F11" s="75" t="s">
        <v>1352</v>
      </c>
      <c r="G11" s="76" t="s">
        <v>1354</v>
      </c>
      <c r="H11" s="75" t="s">
        <v>1776</v>
      </c>
      <c r="I11" s="75" t="s">
        <v>552</v>
      </c>
      <c r="J11" s="75"/>
      <c r="K11" s="75"/>
      <c r="L11" s="259"/>
    </row>
    <row r="12" spans="1:16" x14ac:dyDescent="0.25">
      <c r="A12" s="75">
        <v>2003538</v>
      </c>
      <c r="B12" s="75" t="s">
        <v>1361</v>
      </c>
      <c r="C12" s="76" t="s">
        <v>1800</v>
      </c>
      <c r="D12" s="75" t="s">
        <v>552</v>
      </c>
      <c r="E12" s="75" t="s">
        <v>1363</v>
      </c>
      <c r="F12" s="75" t="s">
        <v>1352</v>
      </c>
      <c r="G12" s="76" t="s">
        <v>1354</v>
      </c>
      <c r="H12" s="75" t="s">
        <v>1776</v>
      </c>
      <c r="I12" s="75" t="s">
        <v>552</v>
      </c>
      <c r="J12" s="75"/>
      <c r="K12" s="75"/>
      <c r="L12" s="258">
        <v>41681</v>
      </c>
    </row>
    <row r="13" spans="1:16" x14ac:dyDescent="0.25">
      <c r="A13" s="75">
        <v>2003540</v>
      </c>
      <c r="B13" s="75" t="s">
        <v>1361</v>
      </c>
      <c r="C13" s="76" t="s">
        <v>1800</v>
      </c>
      <c r="D13" s="75" t="s">
        <v>552</v>
      </c>
      <c r="E13" s="75" t="s">
        <v>1363</v>
      </c>
      <c r="F13" s="75" t="s">
        <v>1352</v>
      </c>
      <c r="G13" s="76" t="s">
        <v>1354</v>
      </c>
      <c r="H13" s="75" t="s">
        <v>1776</v>
      </c>
      <c r="I13" s="75" t="s">
        <v>552</v>
      </c>
      <c r="J13" s="75"/>
      <c r="K13" s="75"/>
      <c r="L13" s="258">
        <v>41677</v>
      </c>
    </row>
    <row r="15" spans="1:16" ht="26.4" x14ac:dyDescent="0.25">
      <c r="A15" s="84">
        <v>2003806</v>
      </c>
      <c r="B15" s="84" t="s">
        <v>1357</v>
      </c>
      <c r="C15" s="76" t="s">
        <v>1894</v>
      </c>
      <c r="D15" s="84"/>
      <c r="E15" s="84" t="s">
        <v>1362</v>
      </c>
      <c r="F15" s="84" t="s">
        <v>1352</v>
      </c>
      <c r="G15" s="76" t="s">
        <v>1354</v>
      </c>
      <c r="H15" s="84" t="s">
        <v>1895</v>
      </c>
      <c r="I15" s="84" t="s">
        <v>1896</v>
      </c>
      <c r="J15" s="84">
        <f>1996/3</f>
        <v>665.33333333333337</v>
      </c>
      <c r="K15" s="364">
        <v>41807</v>
      </c>
      <c r="L15" s="258">
        <v>41807</v>
      </c>
    </row>
    <row r="16" spans="1:16" ht="26.4" x14ac:dyDescent="0.25">
      <c r="A16" s="84">
        <v>2003807</v>
      </c>
      <c r="B16" s="84" t="s">
        <v>1357</v>
      </c>
      <c r="C16" s="76" t="s">
        <v>1894</v>
      </c>
      <c r="D16" s="84"/>
      <c r="E16" s="84" t="s">
        <v>1362</v>
      </c>
      <c r="F16" s="84" t="s">
        <v>1352</v>
      </c>
      <c r="G16" s="76" t="s">
        <v>1354</v>
      </c>
      <c r="H16" s="84" t="s">
        <v>1895</v>
      </c>
      <c r="I16" s="84" t="s">
        <v>1897</v>
      </c>
      <c r="J16" s="84">
        <v>665</v>
      </c>
      <c r="K16" s="364">
        <v>41807</v>
      </c>
      <c r="L16" s="258">
        <v>41807</v>
      </c>
    </row>
    <row r="17" spans="1:12" ht="26.4" x14ac:dyDescent="0.25">
      <c r="A17" s="84">
        <v>2003808</v>
      </c>
      <c r="B17" s="84" t="s">
        <v>1357</v>
      </c>
      <c r="C17" s="76" t="s">
        <v>1894</v>
      </c>
      <c r="D17" s="84"/>
      <c r="E17" s="84" t="s">
        <v>1362</v>
      </c>
      <c r="F17" s="84" t="s">
        <v>1352</v>
      </c>
      <c r="G17" s="76" t="s">
        <v>1354</v>
      </c>
      <c r="H17" s="84" t="s">
        <v>1895</v>
      </c>
      <c r="I17" s="84" t="s">
        <v>1898</v>
      </c>
      <c r="J17" s="84">
        <v>665</v>
      </c>
      <c r="K17" s="364">
        <v>41807</v>
      </c>
      <c r="L17" s="258">
        <v>41807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V227"/>
  <sheetViews>
    <sheetView tabSelected="1" zoomScale="84" zoomScaleNormal="84" workbookViewId="0">
      <pane ySplit="1" topLeftCell="A98" activePane="bottomLeft" state="frozen"/>
      <selection pane="bottomLeft" activeCell="A120" sqref="A120:H120"/>
    </sheetView>
  </sheetViews>
  <sheetFormatPr defaultRowHeight="13.2" x14ac:dyDescent="0.25"/>
  <cols>
    <col min="1" max="1" width="9.88671875" style="43" bestFit="1" customWidth="1"/>
    <col min="2" max="2" width="23" customWidth="1"/>
    <col min="3" max="3" width="17" customWidth="1"/>
    <col min="4" max="4" width="17.88671875" bestFit="1" customWidth="1"/>
    <col min="5" max="5" width="13.33203125" bestFit="1" customWidth="1"/>
    <col min="6" max="6" width="7.44140625" customWidth="1"/>
    <col min="7" max="7" width="18.5546875" customWidth="1"/>
    <col min="8" max="8" width="15.21875" style="174" customWidth="1"/>
    <col min="9" max="9" width="5.109375" style="190" bestFit="1" customWidth="1"/>
    <col min="10" max="10" width="13.6640625" style="190" customWidth="1"/>
    <col min="11" max="11" width="8.88671875" bestFit="1" customWidth="1"/>
    <col min="12" max="12" width="26" customWidth="1"/>
    <col min="13" max="13" width="18.44140625" style="174" customWidth="1"/>
    <col min="14" max="14" width="14.44140625" style="174" customWidth="1"/>
    <col min="91" max="91" width="27.33203125" customWidth="1"/>
  </cols>
  <sheetData>
    <row r="1" spans="1:255" s="113" customFormat="1" x14ac:dyDescent="0.25">
      <c r="A1" s="501" t="s">
        <v>962</v>
      </c>
      <c r="B1" s="446" t="s">
        <v>963</v>
      </c>
      <c r="C1" s="446" t="s">
        <v>964</v>
      </c>
      <c r="D1" s="446" t="s">
        <v>965</v>
      </c>
      <c r="E1" s="446" t="s">
        <v>966</v>
      </c>
      <c r="F1" s="446" t="s">
        <v>967</v>
      </c>
      <c r="G1" s="446" t="s">
        <v>968</v>
      </c>
      <c r="H1" s="448" t="s">
        <v>969</v>
      </c>
      <c r="I1" s="502" t="s">
        <v>1062</v>
      </c>
      <c r="J1" s="334" t="s">
        <v>1063</v>
      </c>
      <c r="K1" s="446" t="s">
        <v>970</v>
      </c>
      <c r="L1" s="448" t="s">
        <v>1650</v>
      </c>
      <c r="M1" s="448" t="s">
        <v>1528</v>
      </c>
      <c r="N1" s="448" t="s">
        <v>1529</v>
      </c>
    </row>
    <row r="2" spans="1:255" x14ac:dyDescent="0.25">
      <c r="A2" s="149">
        <v>20033</v>
      </c>
      <c r="B2" s="100" t="s">
        <v>960</v>
      </c>
      <c r="C2" s="136" t="s">
        <v>1253</v>
      </c>
      <c r="D2" s="100" t="s">
        <v>982</v>
      </c>
      <c r="E2" s="100" t="s">
        <v>1</v>
      </c>
      <c r="F2" s="100" t="s">
        <v>961</v>
      </c>
      <c r="G2" s="395" t="s">
        <v>269</v>
      </c>
      <c r="H2" s="181" t="s">
        <v>1000</v>
      </c>
      <c r="I2" s="474">
        <v>423</v>
      </c>
      <c r="J2" s="279">
        <v>40817</v>
      </c>
      <c r="K2" s="273"/>
      <c r="L2" t="s">
        <v>1797</v>
      </c>
    </row>
    <row r="3" spans="1:255" x14ac:dyDescent="0.25">
      <c r="A3" s="85" t="s">
        <v>905</v>
      </c>
      <c r="B3" s="407" t="s">
        <v>906</v>
      </c>
      <c r="C3" s="407" t="s">
        <v>238</v>
      </c>
      <c r="D3" s="407" t="s">
        <v>907</v>
      </c>
      <c r="E3" s="407" t="s">
        <v>1</v>
      </c>
      <c r="F3" s="407" t="s">
        <v>9</v>
      </c>
      <c r="G3" s="407" t="s">
        <v>269</v>
      </c>
      <c r="H3" s="180" t="s">
        <v>908</v>
      </c>
      <c r="I3" s="206"/>
      <c r="J3" s="206"/>
      <c r="K3" s="258">
        <v>41792</v>
      </c>
      <c r="L3" s="236" t="s">
        <v>1936</v>
      </c>
      <c r="N3" s="188"/>
    </row>
    <row r="4" spans="1:255" x14ac:dyDescent="0.25">
      <c r="A4" s="94">
        <v>102942</v>
      </c>
      <c r="B4" s="93" t="s">
        <v>1014</v>
      </c>
      <c r="C4" s="93" t="s">
        <v>239</v>
      </c>
      <c r="D4" s="93"/>
      <c r="E4" s="93" t="s">
        <v>1018</v>
      </c>
      <c r="F4" s="93" t="s">
        <v>9</v>
      </c>
      <c r="G4" s="93"/>
      <c r="H4" s="176"/>
      <c r="I4" s="202"/>
      <c r="J4" s="202"/>
      <c r="K4" s="344">
        <v>41792</v>
      </c>
      <c r="L4" s="10"/>
    </row>
    <row r="5" spans="1:255" x14ac:dyDescent="0.25">
      <c r="A5" s="85" t="s">
        <v>912</v>
      </c>
      <c r="B5" s="84" t="s">
        <v>833</v>
      </c>
      <c r="C5" s="88" t="s">
        <v>1254</v>
      </c>
      <c r="D5" s="98" t="s">
        <v>1256</v>
      </c>
      <c r="E5" s="84" t="s">
        <v>1</v>
      </c>
      <c r="F5" s="84" t="s">
        <v>900</v>
      </c>
      <c r="G5" s="407" t="s">
        <v>126</v>
      </c>
      <c r="H5" s="178" t="s">
        <v>915</v>
      </c>
      <c r="I5" s="204"/>
      <c r="J5" s="204"/>
      <c r="K5" s="239"/>
      <c r="L5" s="9"/>
    </row>
    <row r="6" spans="1:255" x14ac:dyDescent="0.25">
      <c r="A6" s="22" t="s">
        <v>917</v>
      </c>
      <c r="B6" s="17" t="s">
        <v>833</v>
      </c>
      <c r="C6" s="134" t="s">
        <v>1254</v>
      </c>
      <c r="D6" s="156" t="s">
        <v>1256</v>
      </c>
      <c r="E6" s="17" t="s">
        <v>1</v>
      </c>
      <c r="F6" s="17" t="s">
        <v>900</v>
      </c>
      <c r="G6" s="3" t="s">
        <v>126</v>
      </c>
      <c r="H6" s="467" t="s">
        <v>916</v>
      </c>
      <c r="I6" s="185"/>
      <c r="J6" s="185"/>
      <c r="K6" s="82"/>
    </row>
    <row r="7" spans="1:255" ht="12.75" customHeight="1" x14ac:dyDescent="0.25">
      <c r="A7" s="85" t="s">
        <v>918</v>
      </c>
      <c r="B7" s="84" t="s">
        <v>833</v>
      </c>
      <c r="C7" s="88" t="s">
        <v>1254</v>
      </c>
      <c r="D7" s="98" t="s">
        <v>1256</v>
      </c>
      <c r="E7" s="84" t="s">
        <v>1</v>
      </c>
      <c r="F7" s="84" t="s">
        <v>900</v>
      </c>
      <c r="G7" s="407" t="s">
        <v>126</v>
      </c>
      <c r="H7" s="178" t="s">
        <v>919</v>
      </c>
      <c r="I7" s="204"/>
      <c r="J7" s="204"/>
      <c r="K7" s="239"/>
      <c r="L7" s="4"/>
    </row>
    <row r="8" spans="1:255" ht="12.75" customHeight="1" x14ac:dyDescent="0.25">
      <c r="A8" s="85" t="s">
        <v>924</v>
      </c>
      <c r="B8" s="84" t="s">
        <v>833</v>
      </c>
      <c r="C8" s="88" t="s">
        <v>1254</v>
      </c>
      <c r="D8" s="98" t="s">
        <v>1256</v>
      </c>
      <c r="E8" s="84" t="s">
        <v>1</v>
      </c>
      <c r="F8" s="84" t="s">
        <v>900</v>
      </c>
      <c r="G8" s="407" t="s">
        <v>126</v>
      </c>
      <c r="H8" s="178" t="s">
        <v>923</v>
      </c>
      <c r="I8" s="204"/>
      <c r="J8" s="204"/>
      <c r="K8" s="239"/>
      <c r="L8" s="4"/>
      <c r="N8" s="175"/>
    </row>
    <row r="9" spans="1:255" ht="12.75" customHeight="1" x14ac:dyDescent="0.25">
      <c r="A9" s="85" t="s">
        <v>925</v>
      </c>
      <c r="B9" s="84" t="s">
        <v>833</v>
      </c>
      <c r="C9" s="88" t="s">
        <v>1254</v>
      </c>
      <c r="D9" s="98" t="s">
        <v>1256</v>
      </c>
      <c r="E9" s="84" t="s">
        <v>1</v>
      </c>
      <c r="F9" s="84" t="s">
        <v>900</v>
      </c>
      <c r="G9" s="407" t="s">
        <v>126</v>
      </c>
      <c r="H9" s="178" t="s">
        <v>922</v>
      </c>
      <c r="I9" s="204"/>
      <c r="J9" s="204"/>
      <c r="K9" s="325"/>
      <c r="L9" s="4"/>
      <c r="N9" s="175"/>
    </row>
    <row r="10" spans="1:255" x14ac:dyDescent="0.25">
      <c r="A10" s="85" t="s">
        <v>927</v>
      </c>
      <c r="B10" s="84" t="s">
        <v>833</v>
      </c>
      <c r="C10" s="88" t="s">
        <v>1254</v>
      </c>
      <c r="D10" s="98" t="s">
        <v>1256</v>
      </c>
      <c r="E10" s="84" t="s">
        <v>1</v>
      </c>
      <c r="F10" s="84" t="s">
        <v>900</v>
      </c>
      <c r="G10" s="407" t="s">
        <v>126</v>
      </c>
      <c r="H10" s="178" t="s">
        <v>920</v>
      </c>
      <c r="I10" s="204"/>
      <c r="J10" s="204"/>
      <c r="K10" s="325"/>
      <c r="L10" s="4"/>
      <c r="N10" s="175"/>
    </row>
    <row r="11" spans="1:255" x14ac:dyDescent="0.25">
      <c r="A11" s="22" t="s">
        <v>932</v>
      </c>
      <c r="B11" s="17" t="s">
        <v>833</v>
      </c>
      <c r="C11" s="134" t="s">
        <v>1254</v>
      </c>
      <c r="D11" s="156" t="s">
        <v>1256</v>
      </c>
      <c r="E11" s="17" t="s">
        <v>1</v>
      </c>
      <c r="F11" s="17" t="s">
        <v>900</v>
      </c>
      <c r="G11" s="3" t="s">
        <v>126</v>
      </c>
      <c r="H11" s="467" t="s">
        <v>928</v>
      </c>
      <c r="I11" s="185"/>
      <c r="J11" s="185"/>
      <c r="K11" s="82"/>
      <c r="L11" s="4"/>
    </row>
    <row r="12" spans="1:255" ht="12.75" customHeight="1" x14ac:dyDescent="0.25">
      <c r="A12" s="32">
        <v>2000086</v>
      </c>
      <c r="B12" s="4" t="s">
        <v>298</v>
      </c>
      <c r="C12" s="4" t="s">
        <v>812</v>
      </c>
      <c r="D12" s="3" t="s">
        <v>300</v>
      </c>
      <c r="E12" s="4" t="s">
        <v>1</v>
      </c>
      <c r="F12" s="4" t="s">
        <v>126</v>
      </c>
      <c r="G12" s="3" t="s">
        <v>126</v>
      </c>
      <c r="H12" s="467" t="s">
        <v>301</v>
      </c>
      <c r="I12" s="185"/>
      <c r="J12" s="185"/>
      <c r="K12" s="430">
        <v>41792</v>
      </c>
      <c r="L12" s="4"/>
      <c r="N12" s="175"/>
    </row>
    <row r="13" spans="1:255" ht="12.75" customHeight="1" x14ac:dyDescent="0.25">
      <c r="A13" s="32" t="s">
        <v>366</v>
      </c>
      <c r="B13" s="362" t="s">
        <v>362</v>
      </c>
      <c r="C13" s="463" t="s">
        <v>536</v>
      </c>
      <c r="D13" s="463" t="s">
        <v>1259</v>
      </c>
      <c r="E13" s="362" t="s">
        <v>1</v>
      </c>
      <c r="F13" s="362" t="s">
        <v>9</v>
      </c>
      <c r="G13" s="362" t="s">
        <v>269</v>
      </c>
      <c r="H13" s="183" t="s">
        <v>380</v>
      </c>
      <c r="I13" s="316"/>
      <c r="J13" s="204"/>
      <c r="K13" s="84"/>
      <c r="L13" s="4"/>
    </row>
    <row r="14" spans="1:255" x14ac:dyDescent="0.25">
      <c r="A14" s="286" t="s">
        <v>368</v>
      </c>
      <c r="B14" s="487" t="s">
        <v>362</v>
      </c>
      <c r="C14" s="135" t="s">
        <v>536</v>
      </c>
      <c r="D14" s="135" t="s">
        <v>1259</v>
      </c>
      <c r="E14" s="126" t="s">
        <v>1</v>
      </c>
      <c r="F14" s="126" t="s">
        <v>9</v>
      </c>
      <c r="G14" s="126" t="s">
        <v>269</v>
      </c>
      <c r="H14" s="187" t="s">
        <v>489</v>
      </c>
      <c r="I14" s="207"/>
      <c r="J14" s="207"/>
      <c r="K14" s="338"/>
      <c r="L14" s="4"/>
      <c r="N14" s="175"/>
      <c r="O14" s="4"/>
      <c r="P14" s="4"/>
      <c r="Q14" s="4"/>
      <c r="R14" s="4"/>
      <c r="T14" s="4"/>
      <c r="U14" s="4"/>
      <c r="V14" s="4"/>
      <c r="W14" s="4"/>
      <c r="X14" s="4"/>
      <c r="Y14" s="4"/>
      <c r="Z14" s="4"/>
      <c r="AB14" s="4"/>
      <c r="AC14" s="4"/>
      <c r="AD14" s="4"/>
      <c r="AE14" s="4"/>
      <c r="AF14" s="4"/>
      <c r="AG14" s="4"/>
      <c r="AH14" s="4"/>
      <c r="AJ14" s="4"/>
      <c r="AK14" s="4"/>
      <c r="AL14" s="4"/>
      <c r="AM14" s="4"/>
      <c r="AN14" s="4"/>
      <c r="AO14" s="4"/>
      <c r="AP14" s="4"/>
      <c r="AR14" s="4"/>
      <c r="AS14" s="4"/>
      <c r="AT14" s="4"/>
      <c r="AU14" s="4"/>
      <c r="AV14" s="4"/>
      <c r="AW14" s="4"/>
      <c r="AX14" s="4"/>
      <c r="AZ14" s="4"/>
      <c r="BA14" s="4"/>
      <c r="BB14" s="4"/>
      <c r="BC14" s="4"/>
      <c r="BD14" s="4"/>
      <c r="BE14" s="4"/>
      <c r="BF14" s="4"/>
      <c r="BH14" s="4"/>
      <c r="BI14" s="4"/>
      <c r="BJ14" s="4"/>
      <c r="BK14" s="4"/>
      <c r="BL14" s="4"/>
      <c r="BM14" s="4"/>
      <c r="BN14" s="4"/>
      <c r="BP14" s="4"/>
      <c r="BQ14" s="4"/>
      <c r="BR14" s="4"/>
      <c r="BS14" s="4"/>
      <c r="BT14" s="4"/>
      <c r="BU14" s="4"/>
      <c r="BV14" s="4"/>
      <c r="BX14" s="4"/>
      <c r="BY14" s="4"/>
      <c r="BZ14" s="4"/>
      <c r="CA14" s="4"/>
      <c r="CB14" s="4"/>
      <c r="CC14" s="4"/>
      <c r="CD14" s="4"/>
      <c r="CF14" s="4"/>
      <c r="CG14" s="4"/>
      <c r="CH14" s="4"/>
      <c r="CI14" s="4"/>
      <c r="CJ14" s="4"/>
      <c r="CK14" s="4"/>
      <c r="CL14" s="4"/>
      <c r="CN14" s="4"/>
      <c r="CO14" s="4"/>
      <c r="CP14" s="4"/>
      <c r="CQ14" s="4"/>
      <c r="CR14" s="4"/>
      <c r="CS14" s="4"/>
      <c r="CT14" s="4"/>
      <c r="CV14" s="4"/>
      <c r="CW14" s="4"/>
      <c r="CX14" s="4"/>
      <c r="CY14" s="4"/>
      <c r="CZ14" s="4"/>
      <c r="DA14" s="4"/>
      <c r="DB14" s="4"/>
      <c r="DD14" s="4"/>
      <c r="DE14" s="4"/>
      <c r="DF14" s="4"/>
      <c r="DG14" s="4"/>
      <c r="DH14" s="4"/>
      <c r="DI14" s="4"/>
      <c r="DJ14" s="4"/>
      <c r="DL14" s="4"/>
      <c r="DM14" s="4"/>
      <c r="DN14" s="4"/>
      <c r="DO14" s="4"/>
      <c r="DP14" s="4"/>
      <c r="DQ14" s="4"/>
      <c r="DR14" s="4"/>
      <c r="DT14" s="4"/>
      <c r="DU14" s="4"/>
      <c r="DV14" s="4"/>
      <c r="DW14" s="4"/>
      <c r="DX14" s="4"/>
      <c r="DY14" s="4"/>
      <c r="DZ14" s="4"/>
      <c r="EB14" s="4"/>
      <c r="EC14" s="4"/>
      <c r="ED14" s="4"/>
      <c r="EE14" s="4"/>
      <c r="EF14" s="4"/>
      <c r="EG14" s="4"/>
      <c r="EH14" s="4"/>
      <c r="EJ14" s="4"/>
      <c r="EK14" s="4"/>
      <c r="EL14" s="4"/>
      <c r="EM14" s="4"/>
      <c r="EN14" s="4"/>
      <c r="EO14" s="4"/>
      <c r="EP14" s="4"/>
      <c r="ER14" s="4"/>
      <c r="ES14" s="4"/>
      <c r="ET14" s="4"/>
      <c r="EU14" s="4"/>
      <c r="EV14" s="4"/>
      <c r="EW14" s="4"/>
      <c r="EX14" s="4"/>
      <c r="EZ14" s="4"/>
      <c r="FA14" s="4"/>
      <c r="FB14" s="4"/>
      <c r="FC14" s="4"/>
      <c r="FD14" s="4"/>
      <c r="FE14" s="4"/>
      <c r="FF14" s="4"/>
      <c r="FH14" s="4"/>
      <c r="FI14" s="4"/>
      <c r="FJ14" s="4"/>
      <c r="FK14" s="4"/>
      <c r="FL14" s="4"/>
      <c r="FM14" s="4"/>
      <c r="FN14" s="4"/>
      <c r="FP14" s="4"/>
      <c r="FQ14" s="4"/>
      <c r="FR14" s="4"/>
      <c r="FS14" s="4"/>
      <c r="FT14" s="4"/>
      <c r="FU14" s="4"/>
      <c r="FV14" s="4"/>
      <c r="FX14" s="4"/>
      <c r="FY14" s="4"/>
      <c r="FZ14" s="4"/>
      <c r="GA14" s="4"/>
      <c r="GB14" s="4"/>
      <c r="GC14" s="4"/>
      <c r="GD14" s="4"/>
      <c r="GF14" s="4"/>
      <c r="GG14" s="4"/>
      <c r="GH14" s="4"/>
      <c r="GI14" s="4"/>
      <c r="GJ14" s="4"/>
      <c r="GK14" s="4"/>
      <c r="GL14" s="4"/>
      <c r="GN14" s="4"/>
      <c r="GO14" s="4"/>
      <c r="GP14" s="4"/>
      <c r="GQ14" s="4"/>
      <c r="GR14" s="4"/>
      <c r="GS14" s="4"/>
      <c r="GT14" s="4"/>
      <c r="GV14" s="4"/>
      <c r="GW14" s="4"/>
      <c r="GX14" s="4"/>
      <c r="GY14" s="4"/>
      <c r="GZ14" s="4"/>
      <c r="HA14" s="4"/>
      <c r="HB14" s="4"/>
      <c r="HD14" s="4"/>
      <c r="HE14" s="4"/>
      <c r="HF14" s="4"/>
      <c r="HG14" s="4"/>
      <c r="HH14" s="4"/>
      <c r="HI14" s="4"/>
      <c r="HJ14" s="4"/>
      <c r="HL14" s="4"/>
      <c r="HM14" s="4"/>
      <c r="HN14" s="4"/>
      <c r="HO14" s="4"/>
      <c r="HP14" s="4"/>
      <c r="HQ14" s="4"/>
      <c r="HR14" s="4"/>
      <c r="HT14" s="4"/>
      <c r="HU14" s="4"/>
      <c r="HV14" s="4"/>
      <c r="HW14" s="4"/>
      <c r="HX14" s="4"/>
      <c r="HY14" s="4"/>
      <c r="HZ14" s="4"/>
      <c r="IB14" s="4"/>
      <c r="IC14" s="4"/>
      <c r="ID14" s="4"/>
      <c r="IE14" s="4"/>
      <c r="IF14" s="4"/>
      <c r="IG14" s="4"/>
      <c r="IH14" s="4"/>
      <c r="IJ14" s="4"/>
      <c r="IK14" s="4"/>
      <c r="IL14" s="4"/>
      <c r="IM14" s="4"/>
      <c r="IN14" s="4"/>
      <c r="IO14" s="4"/>
      <c r="IP14" s="4"/>
      <c r="IR14" s="4"/>
      <c r="IS14" s="4"/>
      <c r="IT14" s="4"/>
      <c r="IU14" s="4"/>
    </row>
    <row r="15" spans="1:255" x14ac:dyDescent="0.25">
      <c r="A15" s="452" t="s">
        <v>371</v>
      </c>
      <c r="B15" s="415" t="s">
        <v>362</v>
      </c>
      <c r="C15" s="461" t="s">
        <v>536</v>
      </c>
      <c r="D15" s="461" t="s">
        <v>1259</v>
      </c>
      <c r="E15" s="415" t="s">
        <v>1</v>
      </c>
      <c r="F15" s="415" t="s">
        <v>9</v>
      </c>
      <c r="G15" s="415" t="s">
        <v>269</v>
      </c>
      <c r="H15" s="360" t="s">
        <v>370</v>
      </c>
      <c r="I15" s="361"/>
      <c r="J15" s="361"/>
      <c r="K15" s="84"/>
      <c r="L15" s="4"/>
      <c r="M15" s="175"/>
      <c r="N15" s="175"/>
      <c r="O15" s="4"/>
      <c r="P15" s="4"/>
      <c r="Q15" s="4"/>
      <c r="R15" s="4"/>
      <c r="T15" s="4"/>
      <c r="U15" s="4"/>
      <c r="V15" s="4"/>
      <c r="W15" s="4"/>
      <c r="X15" s="4"/>
      <c r="Y15" s="4"/>
      <c r="Z15" s="4"/>
      <c r="AB15" s="4"/>
      <c r="AC15" s="4"/>
      <c r="AD15" s="4"/>
      <c r="AE15" s="4"/>
      <c r="AF15" s="4"/>
      <c r="AG15" s="4"/>
      <c r="AH15" s="4"/>
      <c r="AJ15" s="4"/>
      <c r="AK15" s="4"/>
      <c r="AL15" s="4"/>
      <c r="AM15" s="4"/>
      <c r="AN15" s="4"/>
      <c r="AO15" s="4"/>
      <c r="AP15" s="4"/>
      <c r="AR15" s="4"/>
      <c r="AS15" s="4"/>
      <c r="AT15" s="4"/>
      <c r="AU15" s="4"/>
      <c r="AV15" s="4"/>
      <c r="AW15" s="4"/>
      <c r="AX15" s="4"/>
      <c r="AZ15" s="4"/>
      <c r="BA15" s="4"/>
      <c r="BB15" s="4"/>
      <c r="BC15" s="4"/>
      <c r="BD15" s="4"/>
      <c r="BE15" s="4"/>
      <c r="BF15" s="4"/>
      <c r="BH15" s="4"/>
      <c r="BI15" s="4"/>
      <c r="BJ15" s="4"/>
      <c r="BK15" s="4"/>
      <c r="BL15" s="4"/>
      <c r="BM15" s="4"/>
      <c r="BN15" s="4"/>
      <c r="BP15" s="4"/>
      <c r="BQ15" s="4"/>
      <c r="BR15" s="4"/>
      <c r="BS15" s="4"/>
      <c r="BT15" s="4"/>
      <c r="BU15" s="4"/>
      <c r="BV15" s="4"/>
      <c r="BX15" s="4"/>
      <c r="BY15" s="4"/>
      <c r="BZ15" s="4"/>
      <c r="CA15" s="4"/>
      <c r="CB15" s="4"/>
      <c r="CC15" s="4"/>
      <c r="CD15" s="4"/>
      <c r="CF15" s="4"/>
      <c r="CG15" s="4"/>
      <c r="CH15" s="4"/>
      <c r="CI15" s="4"/>
      <c r="CJ15" s="4"/>
      <c r="CK15" s="4"/>
      <c r="CL15" s="4"/>
      <c r="CN15" s="4"/>
      <c r="CO15" s="4"/>
      <c r="CP15" s="4"/>
      <c r="CQ15" s="4"/>
      <c r="CR15" s="4"/>
      <c r="CS15" s="4"/>
      <c r="CT15" s="4"/>
      <c r="CV15" s="4"/>
      <c r="CW15" s="4"/>
      <c r="CX15" s="4"/>
      <c r="CY15" s="4"/>
      <c r="CZ15" s="4"/>
      <c r="DA15" s="4"/>
      <c r="DB15" s="4"/>
      <c r="DD15" s="4"/>
      <c r="DE15" s="4"/>
      <c r="DF15" s="4"/>
      <c r="DG15" s="4"/>
      <c r="DH15" s="4"/>
      <c r="DI15" s="4"/>
      <c r="DJ15" s="4"/>
      <c r="DL15" s="4"/>
      <c r="DM15" s="4"/>
      <c r="DN15" s="4"/>
      <c r="DO15" s="4"/>
      <c r="DP15" s="4"/>
      <c r="DQ15" s="4"/>
      <c r="DR15" s="4"/>
      <c r="DT15" s="4"/>
      <c r="DU15" s="4"/>
      <c r="DV15" s="4"/>
      <c r="DW15" s="4"/>
      <c r="DX15" s="4"/>
      <c r="DY15" s="4"/>
      <c r="DZ15" s="4"/>
      <c r="EB15" s="4"/>
      <c r="EC15" s="4"/>
      <c r="ED15" s="4"/>
      <c r="EE15" s="4"/>
      <c r="EF15" s="4"/>
      <c r="EG15" s="4"/>
      <c r="EH15" s="4"/>
      <c r="EJ15" s="4"/>
      <c r="EK15" s="4"/>
      <c r="EL15" s="4"/>
      <c r="EM15" s="4"/>
      <c r="EN15" s="4"/>
      <c r="EO15" s="4"/>
      <c r="EP15" s="4"/>
      <c r="ER15" s="4"/>
      <c r="ES15" s="4"/>
      <c r="ET15" s="4"/>
      <c r="EU15" s="4"/>
      <c r="EV15" s="4"/>
      <c r="EW15" s="4"/>
      <c r="EX15" s="4"/>
      <c r="EZ15" s="4"/>
      <c r="FA15" s="4"/>
      <c r="FB15" s="4"/>
      <c r="FC15" s="4"/>
      <c r="FD15" s="4"/>
      <c r="FE15" s="4"/>
      <c r="FF15" s="4"/>
      <c r="FH15" s="4"/>
      <c r="FI15" s="4"/>
      <c r="FJ15" s="4"/>
      <c r="FK15" s="4"/>
      <c r="FL15" s="4"/>
      <c r="FM15" s="4"/>
      <c r="FN15" s="4"/>
      <c r="FP15" s="4"/>
      <c r="FQ15" s="4"/>
      <c r="FR15" s="4"/>
      <c r="FS15" s="4"/>
      <c r="FT15" s="4"/>
      <c r="FU15" s="4"/>
      <c r="FV15" s="4"/>
      <c r="FX15" s="4"/>
      <c r="FY15" s="4"/>
      <c r="FZ15" s="4"/>
      <c r="GA15" s="4"/>
      <c r="GB15" s="4"/>
      <c r="GC15" s="4"/>
      <c r="GD15" s="4"/>
      <c r="GF15" s="4"/>
      <c r="GG15" s="4"/>
      <c r="GH15" s="4"/>
      <c r="GI15" s="4"/>
      <c r="GJ15" s="4"/>
      <c r="GK15" s="4"/>
      <c r="GL15" s="4"/>
      <c r="GN15" s="4"/>
      <c r="GO15" s="4"/>
      <c r="GP15" s="4"/>
      <c r="GQ15" s="4"/>
      <c r="GR15" s="4"/>
      <c r="GS15" s="4"/>
      <c r="GT15" s="4"/>
      <c r="GV15" s="4"/>
      <c r="GW15" s="4"/>
      <c r="GX15" s="4"/>
      <c r="GY15" s="4"/>
      <c r="GZ15" s="4"/>
      <c r="HA15" s="4"/>
      <c r="HB15" s="4"/>
      <c r="HD15" s="4"/>
      <c r="HE15" s="4"/>
      <c r="HF15" s="4"/>
      <c r="HG15" s="4"/>
      <c r="HH15" s="4"/>
      <c r="HI15" s="4"/>
      <c r="HJ15" s="4"/>
      <c r="HL15" s="4"/>
      <c r="HM15" s="4"/>
      <c r="HN15" s="4"/>
      <c r="HO15" s="4"/>
      <c r="HP15" s="4"/>
      <c r="HQ15" s="4"/>
      <c r="HR15" s="4"/>
      <c r="HT15" s="4"/>
      <c r="HU15" s="4"/>
      <c r="HV15" s="4"/>
      <c r="HW15" s="4"/>
      <c r="HX15" s="4"/>
      <c r="HY15" s="4"/>
      <c r="HZ15" s="4"/>
      <c r="IB15" s="4"/>
      <c r="IC15" s="4"/>
      <c r="ID15" s="4"/>
      <c r="IE15" s="4"/>
      <c r="IF15" s="4"/>
      <c r="IG15" s="4"/>
      <c r="IH15" s="4"/>
      <c r="IJ15" s="4"/>
      <c r="IK15" s="4"/>
      <c r="IL15" s="4"/>
      <c r="IM15" s="4"/>
      <c r="IN15" s="4"/>
      <c r="IO15" s="4"/>
      <c r="IP15" s="4"/>
      <c r="IR15" s="4"/>
      <c r="IS15" s="4"/>
      <c r="IT15" s="4"/>
      <c r="IU15" s="4"/>
    </row>
    <row r="16" spans="1:255" x14ac:dyDescent="0.25">
      <c r="A16" s="452" t="s">
        <v>373</v>
      </c>
      <c r="B16" s="415" t="s">
        <v>362</v>
      </c>
      <c r="C16" s="461" t="s">
        <v>536</v>
      </c>
      <c r="D16" s="461" t="s">
        <v>1259</v>
      </c>
      <c r="E16" s="415" t="s">
        <v>1</v>
      </c>
      <c r="F16" s="415" t="s">
        <v>9</v>
      </c>
      <c r="G16" s="415" t="s">
        <v>269</v>
      </c>
      <c r="H16" s="360" t="s">
        <v>711</v>
      </c>
      <c r="I16" s="361"/>
      <c r="J16" s="361"/>
      <c r="K16" s="338"/>
      <c r="L16" s="4"/>
      <c r="M16" s="175"/>
      <c r="N16" s="175"/>
      <c r="O16" s="4"/>
      <c r="P16" s="4"/>
      <c r="Q16" s="4"/>
      <c r="R16" s="4"/>
      <c r="T16" s="4"/>
      <c r="U16" s="4"/>
      <c r="V16" s="4"/>
      <c r="W16" s="4"/>
      <c r="X16" s="4"/>
      <c r="Y16" s="4"/>
      <c r="Z16" s="4"/>
      <c r="AB16" s="4"/>
      <c r="AC16" s="4"/>
      <c r="AD16" s="4"/>
      <c r="AE16" s="4"/>
      <c r="AF16" s="4"/>
      <c r="AG16" s="4"/>
      <c r="AH16" s="4"/>
      <c r="AJ16" s="4"/>
      <c r="AK16" s="4"/>
      <c r="AL16" s="4"/>
      <c r="AM16" s="4"/>
      <c r="AN16" s="4"/>
      <c r="AO16" s="4"/>
      <c r="AP16" s="4"/>
      <c r="AR16" s="4"/>
      <c r="AS16" s="4"/>
      <c r="AT16" s="4"/>
      <c r="AU16" s="4"/>
      <c r="AV16" s="4"/>
      <c r="AW16" s="4"/>
      <c r="AX16" s="4"/>
      <c r="AZ16" s="4"/>
      <c r="BA16" s="4"/>
      <c r="BB16" s="4"/>
      <c r="BC16" s="4"/>
      <c r="BD16" s="4"/>
      <c r="BE16" s="4"/>
      <c r="BF16" s="4"/>
      <c r="BH16" s="4"/>
      <c r="BI16" s="4"/>
      <c r="BJ16" s="4"/>
      <c r="BK16" s="4"/>
      <c r="BL16" s="4"/>
      <c r="BM16" s="4"/>
      <c r="BN16" s="4"/>
      <c r="BP16" s="4"/>
      <c r="BQ16" s="4"/>
      <c r="BR16" s="4"/>
      <c r="BS16" s="4"/>
      <c r="BT16" s="4"/>
      <c r="BU16" s="4"/>
      <c r="BV16" s="4"/>
      <c r="BX16" s="4"/>
      <c r="BY16" s="4"/>
      <c r="BZ16" s="4"/>
      <c r="CA16" s="4"/>
      <c r="CB16" s="4"/>
      <c r="CC16" s="4"/>
      <c r="CD16" s="4"/>
      <c r="CF16" s="4"/>
      <c r="CG16" s="4"/>
      <c r="CH16" s="4"/>
      <c r="CI16" s="4"/>
      <c r="CJ16" s="4"/>
      <c r="CK16" s="4"/>
      <c r="CL16" s="4"/>
      <c r="CN16" s="4"/>
      <c r="CO16" s="4"/>
      <c r="CP16" s="4"/>
      <c r="CQ16" s="4"/>
      <c r="CR16" s="4"/>
      <c r="CS16" s="4"/>
      <c r="CT16" s="4"/>
      <c r="CV16" s="4"/>
      <c r="CW16" s="4"/>
      <c r="CX16" s="4"/>
      <c r="CY16" s="4"/>
      <c r="CZ16" s="4"/>
      <c r="DA16" s="4"/>
      <c r="DB16" s="4"/>
      <c r="DD16" s="4"/>
      <c r="DE16" s="4"/>
      <c r="DF16" s="4"/>
      <c r="DG16" s="4"/>
      <c r="DH16" s="4"/>
      <c r="DI16" s="4"/>
      <c r="DJ16" s="4"/>
      <c r="DL16" s="4"/>
      <c r="DM16" s="4"/>
      <c r="DN16" s="4"/>
      <c r="DO16" s="4"/>
      <c r="DP16" s="4"/>
      <c r="DQ16" s="4"/>
      <c r="DR16" s="4"/>
      <c r="DT16" s="4"/>
      <c r="DU16" s="4"/>
      <c r="DV16" s="4"/>
      <c r="DW16" s="4"/>
      <c r="DX16" s="4"/>
      <c r="DY16" s="4"/>
      <c r="DZ16" s="4"/>
      <c r="EB16" s="4"/>
      <c r="EC16" s="4"/>
      <c r="ED16" s="4"/>
      <c r="EE16" s="4"/>
      <c r="EF16" s="4"/>
      <c r="EG16" s="4"/>
      <c r="EH16" s="4"/>
      <c r="EJ16" s="4"/>
      <c r="EK16" s="4"/>
      <c r="EL16" s="4"/>
      <c r="EM16" s="4"/>
      <c r="EN16" s="4"/>
      <c r="EO16" s="4"/>
      <c r="EP16" s="4"/>
      <c r="ER16" s="4"/>
      <c r="ES16" s="4"/>
      <c r="ET16" s="4"/>
      <c r="EU16" s="4"/>
      <c r="EV16" s="4"/>
      <c r="EW16" s="4"/>
      <c r="EX16" s="4"/>
      <c r="EZ16" s="4"/>
      <c r="FA16" s="4"/>
      <c r="FB16" s="4"/>
      <c r="FC16" s="4"/>
      <c r="FD16" s="4"/>
      <c r="FE16" s="4"/>
      <c r="FF16" s="4"/>
      <c r="FH16" s="4"/>
      <c r="FI16" s="4"/>
      <c r="FJ16" s="4"/>
      <c r="FK16" s="4"/>
      <c r="FL16" s="4"/>
      <c r="FM16" s="4"/>
      <c r="FN16" s="4"/>
      <c r="FP16" s="4"/>
      <c r="FQ16" s="4"/>
      <c r="FR16" s="4"/>
      <c r="FS16" s="4"/>
      <c r="FT16" s="4"/>
      <c r="FU16" s="4"/>
      <c r="FV16" s="4"/>
      <c r="FX16" s="4"/>
      <c r="FY16" s="4"/>
      <c r="FZ16" s="4"/>
      <c r="GA16" s="4"/>
      <c r="GB16" s="4"/>
      <c r="GC16" s="4"/>
      <c r="GD16" s="4"/>
      <c r="GF16" s="4"/>
      <c r="GG16" s="4"/>
      <c r="GH16" s="4"/>
      <c r="GI16" s="4"/>
      <c r="GJ16" s="4"/>
      <c r="GK16" s="4"/>
      <c r="GL16" s="4"/>
      <c r="GN16" s="4"/>
      <c r="GO16" s="4"/>
      <c r="GP16" s="4"/>
      <c r="GQ16" s="4"/>
      <c r="GR16" s="4"/>
      <c r="GS16" s="4"/>
      <c r="GT16" s="4"/>
      <c r="GV16" s="4"/>
      <c r="GW16" s="4"/>
      <c r="GX16" s="4"/>
      <c r="GY16" s="4"/>
      <c r="GZ16" s="4"/>
      <c r="HA16" s="4"/>
      <c r="HB16" s="4"/>
      <c r="HD16" s="4"/>
      <c r="HE16" s="4"/>
      <c r="HF16" s="4"/>
      <c r="HG16" s="4"/>
      <c r="HH16" s="4"/>
      <c r="HI16" s="4"/>
      <c r="HJ16" s="4"/>
      <c r="HL16" s="4"/>
      <c r="HM16" s="4"/>
      <c r="HN16" s="4"/>
      <c r="HO16" s="4"/>
      <c r="HP16" s="4"/>
      <c r="HQ16" s="4"/>
      <c r="HR16" s="4"/>
      <c r="HT16" s="4"/>
      <c r="HU16" s="4"/>
      <c r="HV16" s="4"/>
      <c r="HW16" s="4"/>
      <c r="HX16" s="4"/>
      <c r="HY16" s="4"/>
      <c r="HZ16" s="4"/>
      <c r="IB16" s="4"/>
      <c r="IC16" s="4"/>
      <c r="ID16" s="4"/>
      <c r="IE16" s="4"/>
      <c r="IF16" s="4"/>
      <c r="IG16" s="4"/>
      <c r="IH16" s="4"/>
      <c r="IJ16" s="4"/>
      <c r="IK16" s="4"/>
      <c r="IL16" s="4"/>
      <c r="IM16" s="4"/>
      <c r="IN16" s="4"/>
      <c r="IO16" s="4"/>
      <c r="IP16" s="4"/>
      <c r="IR16" s="4"/>
      <c r="IS16" s="4"/>
      <c r="IT16" s="4"/>
      <c r="IU16" s="4"/>
    </row>
    <row r="17" spans="1:256" x14ac:dyDescent="0.25">
      <c r="A17" s="452" t="s">
        <v>375</v>
      </c>
      <c r="B17" s="415" t="s">
        <v>362</v>
      </c>
      <c r="C17" s="461" t="s">
        <v>536</v>
      </c>
      <c r="D17" s="461" t="s">
        <v>1259</v>
      </c>
      <c r="E17" s="415" t="s">
        <v>1</v>
      </c>
      <c r="F17" s="415" t="s">
        <v>9</v>
      </c>
      <c r="G17" s="415" t="s">
        <v>269</v>
      </c>
      <c r="H17" s="178" t="s">
        <v>374</v>
      </c>
      <c r="I17" s="361"/>
      <c r="J17" s="361"/>
      <c r="K17" s="338"/>
      <c r="L17" s="4"/>
      <c r="M17" s="175"/>
      <c r="N17" s="175"/>
      <c r="O17" s="4"/>
      <c r="P17" s="4"/>
      <c r="Q17" s="4"/>
      <c r="R17" s="4"/>
      <c r="T17" s="4"/>
      <c r="U17" s="4"/>
      <c r="V17" s="4"/>
      <c r="W17" s="4"/>
      <c r="X17" s="4"/>
      <c r="Y17" s="4"/>
      <c r="Z17" s="4"/>
      <c r="AB17" s="4"/>
      <c r="AC17" s="4"/>
      <c r="AD17" s="4"/>
      <c r="AE17" s="4"/>
      <c r="AF17" s="4"/>
      <c r="AG17" s="4"/>
      <c r="AH17" s="4"/>
      <c r="AJ17" s="4"/>
      <c r="AK17" s="4"/>
      <c r="AL17" s="4"/>
      <c r="AM17" s="4"/>
      <c r="AN17" s="4"/>
      <c r="AO17" s="4"/>
      <c r="AP17" s="4"/>
      <c r="AR17" s="4"/>
      <c r="AS17" s="4"/>
      <c r="AT17" s="4"/>
      <c r="AU17" s="4"/>
      <c r="AV17" s="4"/>
      <c r="AW17" s="4"/>
      <c r="AX17" s="4"/>
      <c r="AZ17" s="4"/>
      <c r="BA17" s="4"/>
      <c r="BB17" s="4"/>
      <c r="BC17" s="4"/>
      <c r="BD17" s="4"/>
      <c r="BE17" s="4"/>
      <c r="BF17" s="4"/>
      <c r="BH17" s="4"/>
      <c r="BI17" s="4"/>
      <c r="BJ17" s="4"/>
      <c r="BK17" s="4"/>
      <c r="BL17" s="4"/>
      <c r="BM17" s="4"/>
      <c r="BN17" s="4"/>
      <c r="BP17" s="4"/>
      <c r="BQ17" s="4"/>
      <c r="BR17" s="4"/>
      <c r="BS17" s="4"/>
      <c r="BT17" s="4"/>
      <c r="BU17" s="4"/>
      <c r="BV17" s="4"/>
      <c r="BX17" s="4"/>
      <c r="BY17" s="4"/>
      <c r="BZ17" s="4"/>
      <c r="CA17" s="4"/>
      <c r="CB17" s="4"/>
      <c r="CC17" s="4"/>
      <c r="CD17" s="4"/>
      <c r="CF17" s="4"/>
      <c r="CG17" s="4"/>
      <c r="CH17" s="4"/>
      <c r="CI17" s="4"/>
      <c r="CJ17" s="4"/>
      <c r="CK17" s="4"/>
      <c r="CL17" s="4"/>
      <c r="CN17" s="4"/>
      <c r="CO17" s="4"/>
      <c r="CP17" s="4"/>
      <c r="CQ17" s="4"/>
      <c r="CR17" s="4"/>
      <c r="CS17" s="4"/>
      <c r="CT17" s="4"/>
      <c r="CV17" s="4"/>
      <c r="CW17" s="4"/>
      <c r="CX17" s="4"/>
      <c r="CY17" s="4"/>
      <c r="CZ17" s="4"/>
      <c r="DA17" s="4"/>
      <c r="DB17" s="4"/>
      <c r="DD17" s="4"/>
      <c r="DE17" s="4"/>
      <c r="DF17" s="4"/>
      <c r="DG17" s="4"/>
      <c r="DH17" s="4"/>
      <c r="DI17" s="4"/>
      <c r="DJ17" s="4"/>
      <c r="DL17" s="4"/>
      <c r="DM17" s="4"/>
      <c r="DN17" s="4"/>
      <c r="DO17" s="4"/>
      <c r="DP17" s="4"/>
      <c r="DQ17" s="4"/>
      <c r="DR17" s="4"/>
      <c r="DT17" s="4"/>
      <c r="DU17" s="4"/>
      <c r="DV17" s="4"/>
      <c r="DW17" s="4"/>
      <c r="DX17" s="4"/>
      <c r="DY17" s="4"/>
      <c r="DZ17" s="4"/>
      <c r="EB17" s="4"/>
      <c r="EC17" s="4"/>
      <c r="ED17" s="4"/>
      <c r="EE17" s="4"/>
      <c r="EF17" s="4"/>
      <c r="EG17" s="4"/>
      <c r="EH17" s="4"/>
      <c r="EJ17" s="4"/>
      <c r="EK17" s="4"/>
      <c r="EL17" s="4"/>
      <c r="EM17" s="4"/>
      <c r="EN17" s="4"/>
      <c r="EO17" s="4"/>
      <c r="EP17" s="4"/>
      <c r="ER17" s="4"/>
      <c r="ES17" s="4"/>
      <c r="ET17" s="4"/>
      <c r="EU17" s="4"/>
      <c r="EV17" s="4"/>
      <c r="EW17" s="4"/>
      <c r="EX17" s="4"/>
      <c r="EZ17" s="4"/>
      <c r="FA17" s="4"/>
      <c r="FB17" s="4"/>
      <c r="FC17" s="4"/>
      <c r="FD17" s="4"/>
      <c r="FE17" s="4"/>
      <c r="FF17" s="4"/>
      <c r="FH17" s="4"/>
      <c r="FI17" s="4"/>
      <c r="FJ17" s="4"/>
      <c r="FK17" s="4"/>
      <c r="FL17" s="4"/>
      <c r="FM17" s="4"/>
      <c r="FN17" s="4"/>
      <c r="FP17" s="4"/>
      <c r="FQ17" s="4"/>
      <c r="FR17" s="4"/>
      <c r="FS17" s="4"/>
      <c r="FT17" s="4"/>
      <c r="FU17" s="4"/>
      <c r="FV17" s="4"/>
      <c r="FX17" s="4"/>
      <c r="FY17" s="4"/>
      <c r="FZ17" s="4"/>
      <c r="GA17" s="4"/>
      <c r="GB17" s="4"/>
      <c r="GC17" s="4"/>
      <c r="GD17" s="4"/>
      <c r="GF17" s="4"/>
      <c r="GG17" s="4"/>
      <c r="GH17" s="4"/>
      <c r="GI17" s="4"/>
      <c r="GJ17" s="4"/>
      <c r="GK17" s="4"/>
      <c r="GL17" s="4"/>
      <c r="GN17" s="4"/>
      <c r="GO17" s="4"/>
      <c r="GP17" s="4"/>
      <c r="GQ17" s="4"/>
      <c r="GR17" s="4"/>
      <c r="GS17" s="4"/>
      <c r="GT17" s="4"/>
      <c r="GV17" s="4"/>
      <c r="GW17" s="4"/>
      <c r="GX17" s="4"/>
      <c r="GY17" s="4"/>
      <c r="GZ17" s="4"/>
      <c r="HA17" s="4"/>
      <c r="HB17" s="4"/>
      <c r="HD17" s="4"/>
      <c r="HE17" s="4"/>
      <c r="HF17" s="4"/>
      <c r="HG17" s="4"/>
      <c r="HH17" s="4"/>
      <c r="HI17" s="4"/>
      <c r="HJ17" s="4"/>
      <c r="HL17" s="4"/>
      <c r="HM17" s="4"/>
      <c r="HN17" s="4"/>
      <c r="HO17" s="4"/>
      <c r="HP17" s="4"/>
      <c r="HQ17" s="4"/>
      <c r="HR17" s="4"/>
      <c r="HT17" s="4"/>
      <c r="HU17" s="4"/>
      <c r="HV17" s="4"/>
      <c r="HW17" s="4"/>
      <c r="HX17" s="4"/>
      <c r="HY17" s="4"/>
      <c r="HZ17" s="4"/>
      <c r="IB17" s="4"/>
      <c r="IC17" s="4"/>
      <c r="ID17" s="4"/>
      <c r="IE17" s="4"/>
      <c r="IF17" s="4"/>
      <c r="IG17" s="4"/>
      <c r="IH17" s="4"/>
      <c r="IJ17" s="4"/>
      <c r="IK17" s="4"/>
      <c r="IL17" s="4"/>
      <c r="IM17" s="4"/>
      <c r="IN17" s="4"/>
      <c r="IO17" s="4"/>
      <c r="IP17" s="4"/>
      <c r="IR17" s="4"/>
      <c r="IS17" s="4"/>
      <c r="IT17" s="4"/>
      <c r="IU17" s="4"/>
    </row>
    <row r="18" spans="1:256" x14ac:dyDescent="0.25">
      <c r="A18" s="452" t="s">
        <v>377</v>
      </c>
      <c r="B18" s="126" t="s">
        <v>362</v>
      </c>
      <c r="C18" s="461" t="s">
        <v>536</v>
      </c>
      <c r="D18" s="461" t="s">
        <v>1259</v>
      </c>
      <c r="E18" s="415" t="s">
        <v>1</v>
      </c>
      <c r="F18" s="415" t="s">
        <v>9</v>
      </c>
      <c r="G18" s="415" t="s">
        <v>269</v>
      </c>
      <c r="H18" s="178" t="s">
        <v>376</v>
      </c>
      <c r="I18" s="361"/>
      <c r="J18" s="361"/>
      <c r="K18" s="338"/>
      <c r="L18" s="4"/>
      <c r="M18" s="175"/>
      <c r="N18" s="175"/>
      <c r="O18" s="4"/>
      <c r="P18" s="4"/>
      <c r="Q18" s="4"/>
      <c r="R18" s="4"/>
      <c r="T18" s="4"/>
      <c r="U18" s="4"/>
      <c r="V18" s="4"/>
      <c r="W18" s="4"/>
      <c r="X18" s="4"/>
      <c r="Y18" s="4"/>
      <c r="Z18" s="4"/>
      <c r="AB18" s="4"/>
      <c r="AC18" s="4"/>
      <c r="AD18" s="4"/>
      <c r="AE18" s="4"/>
      <c r="AF18" s="4"/>
      <c r="AG18" s="4"/>
      <c r="AH18" s="4"/>
      <c r="AJ18" s="4"/>
      <c r="AK18" s="4"/>
      <c r="AL18" s="4"/>
      <c r="AM18" s="4"/>
      <c r="AN18" s="4"/>
      <c r="AO18" s="4"/>
      <c r="AP18" s="4"/>
      <c r="AR18" s="4"/>
      <c r="AS18" s="4"/>
      <c r="AT18" s="4"/>
      <c r="AU18" s="4"/>
      <c r="AV18" s="4"/>
      <c r="AW18" s="4"/>
      <c r="AX18" s="4"/>
      <c r="AZ18" s="4"/>
      <c r="BA18" s="4"/>
      <c r="BB18" s="4"/>
      <c r="BC18" s="4"/>
      <c r="BD18" s="4"/>
      <c r="BE18" s="4"/>
      <c r="BF18" s="4"/>
      <c r="BH18" s="4"/>
      <c r="BI18" s="4"/>
      <c r="BJ18" s="4"/>
      <c r="BK18" s="4"/>
      <c r="BL18" s="4"/>
      <c r="BM18" s="4"/>
      <c r="BN18" s="4"/>
      <c r="BP18" s="4"/>
      <c r="BQ18" s="4"/>
      <c r="BR18" s="4"/>
      <c r="BS18" s="4"/>
      <c r="BT18" s="4"/>
      <c r="BU18" s="4"/>
      <c r="BV18" s="4"/>
      <c r="BX18" s="4"/>
      <c r="BY18" s="4"/>
      <c r="BZ18" s="4"/>
      <c r="CA18" s="4"/>
      <c r="CB18" s="4"/>
      <c r="CC18" s="4"/>
      <c r="CD18" s="4"/>
      <c r="CF18" s="4"/>
      <c r="CG18" s="4"/>
      <c r="CH18" s="4"/>
      <c r="CI18" s="4"/>
      <c r="CJ18" s="4"/>
      <c r="CK18" s="4"/>
      <c r="CL18" s="4"/>
      <c r="CN18" s="4"/>
      <c r="CO18" s="4"/>
      <c r="CP18" s="4"/>
      <c r="CQ18" s="4"/>
      <c r="CR18" s="4"/>
      <c r="CS18" s="4"/>
      <c r="CT18" s="4"/>
      <c r="CV18" s="4"/>
      <c r="CW18" s="4"/>
      <c r="CX18" s="4"/>
      <c r="CY18" s="4"/>
      <c r="CZ18" s="4"/>
      <c r="DA18" s="4"/>
      <c r="DB18" s="4"/>
      <c r="DD18" s="4"/>
      <c r="DE18" s="4"/>
      <c r="DF18" s="4"/>
      <c r="DG18" s="4"/>
      <c r="DH18" s="4"/>
      <c r="DI18" s="4"/>
      <c r="DJ18" s="4"/>
      <c r="DL18" s="4"/>
      <c r="DM18" s="4"/>
      <c r="DN18" s="4"/>
      <c r="DO18" s="4"/>
      <c r="DP18" s="4"/>
      <c r="DQ18" s="4"/>
      <c r="DR18" s="4"/>
      <c r="DT18" s="4"/>
      <c r="DU18" s="4"/>
      <c r="DV18" s="4"/>
      <c r="DW18" s="4"/>
      <c r="DX18" s="4"/>
      <c r="DY18" s="4"/>
      <c r="DZ18" s="4"/>
      <c r="EB18" s="4"/>
      <c r="EC18" s="4"/>
      <c r="ED18" s="4"/>
      <c r="EE18" s="4"/>
      <c r="EF18" s="4"/>
      <c r="EG18" s="4"/>
      <c r="EH18" s="4"/>
      <c r="EJ18" s="4"/>
      <c r="EK18" s="4"/>
      <c r="EL18" s="4"/>
      <c r="EM18" s="4"/>
      <c r="EN18" s="4"/>
      <c r="EO18" s="4"/>
      <c r="EP18" s="4"/>
      <c r="ER18" s="4"/>
      <c r="ES18" s="4"/>
      <c r="ET18" s="4"/>
      <c r="EU18" s="4"/>
      <c r="EV18" s="4"/>
      <c r="EW18" s="4"/>
      <c r="EX18" s="4"/>
      <c r="EZ18" s="4"/>
      <c r="FA18" s="4"/>
      <c r="FB18" s="4"/>
      <c r="FC18" s="4"/>
      <c r="FD18" s="4"/>
      <c r="FE18" s="4"/>
      <c r="FF18" s="4"/>
      <c r="FH18" s="4"/>
      <c r="FI18" s="4"/>
      <c r="FJ18" s="4"/>
      <c r="FK18" s="4"/>
      <c r="FL18" s="4"/>
      <c r="FM18" s="4"/>
      <c r="FN18" s="4"/>
      <c r="FP18" s="4"/>
      <c r="FQ18" s="4"/>
      <c r="FR18" s="4"/>
      <c r="FS18" s="4"/>
      <c r="FT18" s="4"/>
      <c r="FU18" s="4"/>
      <c r="FV18" s="4"/>
      <c r="FX18" s="4"/>
      <c r="FY18" s="4"/>
      <c r="FZ18" s="4"/>
      <c r="GA18" s="4"/>
      <c r="GB18" s="4"/>
      <c r="GC18" s="4"/>
      <c r="GD18" s="4"/>
      <c r="GF18" s="4"/>
      <c r="GG18" s="4"/>
      <c r="GH18" s="4"/>
      <c r="GI18" s="4"/>
      <c r="GJ18" s="4"/>
      <c r="GK18" s="4"/>
      <c r="GL18" s="4"/>
      <c r="GN18" s="4"/>
      <c r="GO18" s="4"/>
      <c r="GP18" s="4"/>
      <c r="GQ18" s="4"/>
      <c r="GR18" s="4"/>
      <c r="GS18" s="4"/>
      <c r="GT18" s="4"/>
      <c r="GV18" s="4"/>
      <c r="GW18" s="4"/>
      <c r="GX18" s="4"/>
      <c r="GY18" s="4"/>
      <c r="GZ18" s="4"/>
      <c r="HA18" s="4"/>
      <c r="HB18" s="4"/>
      <c r="HD18" s="4"/>
      <c r="HE18" s="4"/>
      <c r="HF18" s="4"/>
      <c r="HG18" s="4"/>
      <c r="HH18" s="4"/>
      <c r="HI18" s="4"/>
      <c r="HJ18" s="4"/>
      <c r="HL18" s="4"/>
      <c r="HM18" s="4"/>
      <c r="HN18" s="4"/>
      <c r="HO18" s="4"/>
      <c r="HP18" s="4"/>
      <c r="HQ18" s="4"/>
      <c r="HR18" s="4"/>
      <c r="HT18" s="4"/>
      <c r="HU18" s="4"/>
      <c r="HV18" s="4"/>
      <c r="HW18" s="4"/>
      <c r="HX18" s="4"/>
      <c r="HY18" s="4"/>
      <c r="HZ18" s="4"/>
      <c r="IB18" s="4"/>
      <c r="IC18" s="4"/>
      <c r="ID18" s="4"/>
      <c r="IE18" s="4"/>
      <c r="IF18" s="4"/>
      <c r="IG18" s="4"/>
      <c r="IH18" s="4"/>
      <c r="IJ18" s="4"/>
      <c r="IK18" s="4"/>
      <c r="IL18" s="4"/>
      <c r="IM18" s="4"/>
      <c r="IN18" s="4"/>
      <c r="IO18" s="4"/>
      <c r="IP18" s="4"/>
      <c r="IR18" s="4"/>
      <c r="IS18" s="4"/>
      <c r="IT18" s="4"/>
      <c r="IU18" s="4"/>
    </row>
    <row r="19" spans="1:256" x14ac:dyDescent="0.25">
      <c r="A19" s="95" t="s">
        <v>379</v>
      </c>
      <c r="B19" s="126" t="s">
        <v>362</v>
      </c>
      <c r="C19" s="461" t="s">
        <v>536</v>
      </c>
      <c r="D19" s="461" t="s">
        <v>1259</v>
      </c>
      <c r="E19" s="415" t="s">
        <v>1</v>
      </c>
      <c r="F19" s="415" t="s">
        <v>9</v>
      </c>
      <c r="G19" s="415" t="s">
        <v>269</v>
      </c>
      <c r="H19" s="360" t="s">
        <v>378</v>
      </c>
      <c r="I19" s="361"/>
      <c r="J19" s="361"/>
      <c r="K19" s="338"/>
      <c r="L19" s="4"/>
      <c r="M19" s="175"/>
      <c r="N19" s="175"/>
      <c r="O19" s="4"/>
      <c r="P19" s="4"/>
      <c r="Q19" s="4"/>
      <c r="R19" s="4"/>
      <c r="T19" s="4"/>
      <c r="U19" s="4"/>
      <c r="V19" s="4"/>
      <c r="W19" s="4"/>
      <c r="X19" s="4"/>
      <c r="Y19" s="4"/>
      <c r="Z19" s="4"/>
      <c r="AB19" s="4"/>
      <c r="AC19" s="4"/>
      <c r="AD19" s="4"/>
      <c r="AE19" s="4"/>
      <c r="AF19" s="4"/>
      <c r="AG19" s="4"/>
      <c r="AH19" s="4"/>
      <c r="AJ19" s="4"/>
      <c r="AK19" s="4"/>
      <c r="AL19" s="4"/>
      <c r="AM19" s="4"/>
      <c r="AN19" s="4"/>
      <c r="AO19" s="4"/>
      <c r="AP19" s="4"/>
      <c r="AR19" s="4"/>
      <c r="AS19" s="4"/>
      <c r="AT19" s="4"/>
      <c r="AU19" s="4"/>
      <c r="AV19" s="4"/>
      <c r="AW19" s="4"/>
      <c r="AX19" s="4"/>
      <c r="AZ19" s="4"/>
      <c r="BA19" s="4"/>
      <c r="BB19" s="4"/>
      <c r="BC19" s="4"/>
      <c r="BD19" s="4"/>
      <c r="BE19" s="4"/>
      <c r="BF19" s="4"/>
      <c r="BH19" s="4"/>
      <c r="BI19" s="4"/>
      <c r="BJ19" s="4"/>
      <c r="BK19" s="4"/>
      <c r="BL19" s="4"/>
      <c r="BM19" s="4"/>
      <c r="BN19" s="4"/>
      <c r="BP19" s="4"/>
      <c r="BQ19" s="4"/>
      <c r="BR19" s="4"/>
      <c r="BS19" s="4"/>
      <c r="BT19" s="4"/>
      <c r="BU19" s="4"/>
      <c r="BV19" s="4"/>
      <c r="BX19" s="4"/>
      <c r="BY19" s="4"/>
      <c r="BZ19" s="4"/>
      <c r="CA19" s="4"/>
      <c r="CB19" s="4"/>
      <c r="CC19" s="4"/>
      <c r="CD19" s="4"/>
      <c r="CF19" s="4"/>
      <c r="CG19" s="4"/>
      <c r="CH19" s="4"/>
      <c r="CI19" s="4"/>
      <c r="CJ19" s="4"/>
      <c r="CK19" s="4"/>
      <c r="CL19" s="4"/>
      <c r="CN19" s="4"/>
      <c r="CO19" s="4"/>
      <c r="CP19" s="4"/>
      <c r="CQ19" s="4"/>
      <c r="CR19" s="4"/>
      <c r="CS19" s="4"/>
      <c r="CT19" s="4"/>
      <c r="CV19" s="4"/>
      <c r="CW19" s="4"/>
      <c r="CX19" s="4"/>
      <c r="CY19" s="4"/>
      <c r="CZ19" s="4"/>
      <c r="DA19" s="4"/>
      <c r="DB19" s="4"/>
      <c r="DD19" s="4"/>
      <c r="DE19" s="4"/>
      <c r="DF19" s="4"/>
      <c r="DG19" s="4"/>
      <c r="DH19" s="4"/>
      <c r="DI19" s="4"/>
      <c r="DJ19" s="4"/>
      <c r="DL19" s="4"/>
      <c r="DM19" s="4"/>
      <c r="DN19" s="4"/>
      <c r="DO19" s="4"/>
      <c r="DP19" s="4"/>
      <c r="DQ19" s="4"/>
      <c r="DR19" s="4"/>
      <c r="DT19" s="4"/>
      <c r="DU19" s="4"/>
      <c r="DV19" s="4"/>
      <c r="DW19" s="4"/>
      <c r="DX19" s="4"/>
      <c r="DY19" s="4"/>
      <c r="DZ19" s="4"/>
      <c r="EB19" s="4"/>
      <c r="EC19" s="4"/>
      <c r="ED19" s="4"/>
      <c r="EE19" s="4"/>
      <c r="EF19" s="4"/>
      <c r="EG19" s="4"/>
      <c r="EH19" s="4"/>
      <c r="EJ19" s="4"/>
      <c r="EK19" s="4"/>
      <c r="EL19" s="4"/>
      <c r="EM19" s="4"/>
      <c r="EN19" s="4"/>
      <c r="EO19" s="4"/>
      <c r="EP19" s="4"/>
      <c r="ER19" s="4"/>
      <c r="ES19" s="4"/>
      <c r="ET19" s="4"/>
      <c r="EU19" s="4"/>
      <c r="EV19" s="4"/>
      <c r="EW19" s="4"/>
      <c r="EX19" s="4"/>
      <c r="EZ19" s="4"/>
      <c r="FA19" s="4"/>
      <c r="FB19" s="4"/>
      <c r="FC19" s="4"/>
      <c r="FD19" s="4"/>
      <c r="FE19" s="4"/>
      <c r="FF19" s="4"/>
      <c r="FH19" s="4"/>
      <c r="FI19" s="4"/>
      <c r="FJ19" s="4"/>
      <c r="FK19" s="4"/>
      <c r="FL19" s="4"/>
      <c r="FM19" s="4"/>
      <c r="FN19" s="4"/>
      <c r="FP19" s="4"/>
      <c r="FQ19" s="4"/>
      <c r="FR19" s="4"/>
      <c r="FS19" s="4"/>
      <c r="FT19" s="4"/>
      <c r="FU19" s="4"/>
      <c r="FV19" s="4"/>
      <c r="FX19" s="4"/>
      <c r="FY19" s="4"/>
      <c r="FZ19" s="4"/>
      <c r="GA19" s="4"/>
      <c r="GB19" s="4"/>
      <c r="GC19" s="4"/>
      <c r="GD19" s="4"/>
      <c r="GF19" s="4"/>
      <c r="GG19" s="4"/>
      <c r="GH19" s="4"/>
      <c r="GI19" s="4"/>
      <c r="GJ19" s="4"/>
      <c r="GK19" s="4"/>
      <c r="GL19" s="4"/>
      <c r="GN19" s="4"/>
      <c r="GO19" s="4"/>
      <c r="GP19" s="4"/>
      <c r="GQ19" s="4"/>
      <c r="GR19" s="4"/>
      <c r="GS19" s="4"/>
      <c r="GT19" s="4"/>
      <c r="GV19" s="4"/>
      <c r="GW19" s="4"/>
      <c r="GX19" s="4"/>
      <c r="GY19" s="4"/>
      <c r="GZ19" s="4"/>
      <c r="HA19" s="4"/>
      <c r="HB19" s="4"/>
      <c r="HD19" s="4"/>
      <c r="HE19" s="4"/>
      <c r="HF19" s="4"/>
      <c r="HG19" s="4"/>
      <c r="HH19" s="4"/>
      <c r="HI19" s="4"/>
      <c r="HJ19" s="4"/>
      <c r="HL19" s="4"/>
      <c r="HM19" s="4"/>
      <c r="HN19" s="4"/>
      <c r="HO19" s="4"/>
      <c r="HP19" s="4"/>
      <c r="HQ19" s="4"/>
      <c r="HR19" s="4"/>
      <c r="HT19" s="4"/>
      <c r="HU19" s="4"/>
      <c r="HV19" s="4"/>
      <c r="HW19" s="4"/>
      <c r="HX19" s="4"/>
      <c r="HY19" s="4"/>
      <c r="HZ19" s="4"/>
      <c r="IB19" s="4"/>
      <c r="IC19" s="4"/>
      <c r="ID19" s="4"/>
      <c r="IE19" s="4"/>
      <c r="IF19" s="4"/>
      <c r="IG19" s="4"/>
      <c r="IH19" s="4"/>
      <c r="IJ19" s="4"/>
      <c r="IK19" s="4"/>
      <c r="IL19" s="4"/>
      <c r="IM19" s="4"/>
      <c r="IN19" s="4"/>
      <c r="IO19" s="4"/>
      <c r="IP19" s="4"/>
      <c r="IR19" s="4"/>
      <c r="IS19" s="4"/>
      <c r="IT19" s="4"/>
      <c r="IU19" s="4"/>
    </row>
    <row r="20" spans="1:256" x14ac:dyDescent="0.25">
      <c r="A20" s="95" t="s">
        <v>387</v>
      </c>
      <c r="B20" s="407" t="s">
        <v>362</v>
      </c>
      <c r="C20" s="88" t="s">
        <v>536</v>
      </c>
      <c r="D20" s="88" t="s">
        <v>1259</v>
      </c>
      <c r="E20" s="407" t="s">
        <v>1</v>
      </c>
      <c r="F20" s="407" t="s">
        <v>9</v>
      </c>
      <c r="G20" s="407" t="s">
        <v>269</v>
      </c>
      <c r="H20" s="178" t="s">
        <v>712</v>
      </c>
      <c r="I20" s="204"/>
      <c r="J20" s="204"/>
      <c r="K20" s="338"/>
      <c r="L20" s="4"/>
      <c r="R20" s="4"/>
      <c r="Z20" s="4"/>
      <c r="AH20" s="4"/>
      <c r="AP20" s="4"/>
      <c r="AX20" s="4"/>
      <c r="BF20" s="4"/>
      <c r="BN20" s="4"/>
      <c r="BV20" s="4"/>
      <c r="CD20" s="4"/>
      <c r="CL20" s="4"/>
      <c r="CT20" s="4"/>
      <c r="DB20" s="4"/>
      <c r="DJ20" s="4"/>
      <c r="DR20" s="4"/>
      <c r="DZ20" s="4"/>
      <c r="EH20" s="4"/>
      <c r="EP20" s="4"/>
      <c r="EU20" s="42"/>
      <c r="EV20" s="42"/>
      <c r="EW20" s="42"/>
      <c r="EX20" s="17"/>
      <c r="EY20" s="42"/>
      <c r="EZ20" s="42"/>
      <c r="FA20" s="42"/>
      <c r="FB20" s="42"/>
      <c r="FC20" s="42"/>
      <c r="FD20" s="42"/>
      <c r="FE20" s="42"/>
      <c r="FF20" s="17"/>
      <c r="FG20" s="42"/>
      <c r="FH20" s="42"/>
      <c r="FI20" s="42"/>
      <c r="FJ20" s="42"/>
      <c r="FK20" s="42"/>
      <c r="FL20" s="42"/>
      <c r="FM20" s="42"/>
      <c r="FN20" s="17"/>
      <c r="FO20" s="42"/>
      <c r="FP20" s="42"/>
      <c r="FQ20" s="42"/>
      <c r="FR20" s="42"/>
      <c r="FS20" s="42"/>
      <c r="FT20" s="42"/>
      <c r="FU20" s="42"/>
      <c r="FV20" s="17"/>
      <c r="FW20" s="42"/>
      <c r="FX20" s="42"/>
      <c r="FY20" s="42"/>
      <c r="FZ20" s="42"/>
      <c r="GA20" s="42"/>
      <c r="GB20" s="42"/>
      <c r="GC20" s="42"/>
      <c r="GD20" s="17"/>
      <c r="GE20" s="42"/>
      <c r="GF20" s="42"/>
      <c r="GG20" s="42"/>
      <c r="GH20" s="42"/>
      <c r="GI20" s="42"/>
      <c r="GJ20" s="42"/>
      <c r="GK20" s="42"/>
      <c r="GL20" s="17"/>
      <c r="GM20" s="42"/>
      <c r="GN20" s="42"/>
      <c r="GO20" s="42"/>
      <c r="GP20" s="42"/>
      <c r="GQ20" s="42"/>
      <c r="GR20" s="42"/>
      <c r="GS20" s="42"/>
      <c r="GT20" s="17"/>
      <c r="GU20" s="42"/>
      <c r="GV20" s="42"/>
      <c r="GW20" s="42"/>
      <c r="GX20" s="42"/>
      <c r="GY20" s="42"/>
      <c r="GZ20" s="42"/>
      <c r="HA20" s="42"/>
      <c r="HB20" s="17"/>
      <c r="HC20" s="42"/>
      <c r="HD20" s="42"/>
      <c r="HE20" s="42"/>
      <c r="HF20" s="42"/>
      <c r="HG20" s="42"/>
      <c r="HH20" s="42"/>
      <c r="HI20" s="42"/>
      <c r="HJ20" s="17"/>
      <c r="HK20" s="42"/>
      <c r="HL20" s="42"/>
      <c r="HM20" s="42"/>
      <c r="HN20" s="42"/>
      <c r="HO20" s="42"/>
      <c r="HP20" s="42"/>
      <c r="HQ20" s="42"/>
      <c r="HR20" s="17"/>
      <c r="HS20" s="42"/>
      <c r="HT20" s="42"/>
      <c r="HU20" s="42"/>
      <c r="HV20" s="42"/>
      <c r="HW20" s="42"/>
      <c r="HX20" s="42"/>
      <c r="HY20" s="42"/>
      <c r="HZ20" s="17"/>
      <c r="IA20" s="42"/>
      <c r="IB20" s="42"/>
      <c r="IC20" s="42"/>
      <c r="ID20" s="42"/>
      <c r="IE20" s="42"/>
      <c r="IF20" s="42"/>
      <c r="IG20" s="42"/>
      <c r="IH20" s="17"/>
      <c r="II20" s="42"/>
      <c r="IJ20" s="42"/>
      <c r="IK20" s="42"/>
      <c r="IL20" s="42"/>
      <c r="IM20" s="42"/>
      <c r="IN20" s="42"/>
      <c r="IO20" s="42"/>
      <c r="IP20" s="17"/>
      <c r="IQ20" s="42"/>
      <c r="IR20" s="42"/>
      <c r="IS20" s="42"/>
      <c r="IT20" s="42"/>
      <c r="IU20" s="42"/>
      <c r="IV20" s="42"/>
    </row>
    <row r="21" spans="1:256" x14ac:dyDescent="0.25">
      <c r="A21" s="95" t="s">
        <v>388</v>
      </c>
      <c r="B21" s="407" t="s">
        <v>362</v>
      </c>
      <c r="C21" s="88" t="s">
        <v>536</v>
      </c>
      <c r="D21" s="88" t="s">
        <v>1259</v>
      </c>
      <c r="E21" s="407" t="s">
        <v>1</v>
      </c>
      <c r="F21" s="407" t="s">
        <v>9</v>
      </c>
      <c r="G21" s="407" t="s">
        <v>269</v>
      </c>
      <c r="H21" s="178" t="s">
        <v>390</v>
      </c>
      <c r="I21" s="204"/>
      <c r="J21" s="204"/>
      <c r="K21" s="338"/>
      <c r="L21" s="4"/>
      <c r="N21" s="175"/>
      <c r="O21" s="4"/>
      <c r="P21" s="4"/>
      <c r="Q21" s="4"/>
      <c r="R21" s="4"/>
      <c r="T21" s="4"/>
      <c r="U21" s="4"/>
      <c r="V21" s="4"/>
      <c r="W21" s="4"/>
      <c r="X21" s="4"/>
      <c r="Y21" s="4"/>
      <c r="Z21" s="4"/>
      <c r="AB21" s="4"/>
      <c r="AC21" s="4"/>
      <c r="AD21" s="4"/>
      <c r="AE21" s="4"/>
      <c r="AF21" s="4"/>
      <c r="AG21" s="4"/>
      <c r="AH21" s="4"/>
      <c r="AJ21" s="4"/>
      <c r="AK21" s="4"/>
      <c r="AL21" s="4"/>
      <c r="AM21" s="4"/>
      <c r="AN21" s="4"/>
      <c r="AO21" s="4"/>
      <c r="AP21" s="4"/>
      <c r="AR21" s="4"/>
      <c r="AS21" s="4"/>
      <c r="AT21" s="4"/>
      <c r="AU21" s="4"/>
      <c r="AV21" s="4"/>
      <c r="AW21" s="4"/>
      <c r="AX21" s="4"/>
      <c r="AZ21" s="4"/>
      <c r="BA21" s="4"/>
      <c r="BB21" s="4"/>
      <c r="BC21" s="4"/>
      <c r="BD21" s="4"/>
      <c r="BE21" s="4"/>
      <c r="BF21" s="4"/>
      <c r="BH21" s="4"/>
      <c r="BI21" s="4"/>
      <c r="BJ21" s="4"/>
      <c r="BK21" s="4"/>
      <c r="BL21" s="4"/>
      <c r="BM21" s="4"/>
      <c r="BN21" s="4"/>
      <c r="BP21" s="4"/>
      <c r="BQ21" s="4"/>
      <c r="BR21" s="4"/>
      <c r="BS21" s="4"/>
      <c r="BT21" s="4"/>
      <c r="BU21" s="4"/>
      <c r="BV21" s="4"/>
      <c r="BX21" s="4"/>
      <c r="BY21" s="4"/>
      <c r="BZ21" s="4"/>
      <c r="CA21" s="4"/>
      <c r="CB21" s="4"/>
      <c r="CC21" s="4"/>
      <c r="CD21" s="4"/>
      <c r="CF21" s="4"/>
      <c r="CG21" s="4"/>
      <c r="CH21" s="4"/>
      <c r="CI21" s="4"/>
      <c r="CJ21" s="4"/>
      <c r="CK21" s="4"/>
      <c r="CL21" s="4"/>
      <c r="CN21" s="4"/>
      <c r="CO21" s="4"/>
      <c r="CP21" s="4"/>
      <c r="CQ21" s="4"/>
      <c r="CR21" s="4"/>
      <c r="CS21" s="4"/>
      <c r="CT21" s="4"/>
      <c r="CV21" s="4"/>
      <c r="CW21" s="4"/>
      <c r="CX21" s="4"/>
      <c r="CY21" s="4"/>
      <c r="CZ21" s="4"/>
      <c r="DA21" s="4"/>
      <c r="DB21" s="4"/>
      <c r="DD21" s="4"/>
      <c r="DE21" s="4"/>
      <c r="DF21" s="4"/>
      <c r="DG21" s="4"/>
      <c r="DH21" s="4"/>
      <c r="DI21" s="4"/>
      <c r="DJ21" s="4"/>
      <c r="DL21" s="4"/>
      <c r="DM21" s="4"/>
      <c r="DN21" s="4"/>
      <c r="DO21" s="4"/>
      <c r="DP21" s="4"/>
      <c r="DQ21" s="4"/>
      <c r="DR21" s="4"/>
      <c r="DT21" s="4"/>
      <c r="DU21" s="4"/>
      <c r="DV21" s="4"/>
      <c r="DW21" s="4"/>
      <c r="DX21" s="4"/>
      <c r="DY21" s="4"/>
      <c r="DZ21" s="4"/>
      <c r="EB21" s="4"/>
      <c r="EC21" s="4"/>
      <c r="ED21" s="4"/>
      <c r="EE21" s="4"/>
      <c r="EF21" s="4"/>
      <c r="EG21" s="4"/>
      <c r="EH21" s="4"/>
      <c r="EJ21" s="4"/>
      <c r="EK21" s="4"/>
      <c r="EL21" s="4"/>
      <c r="EM21" s="4"/>
      <c r="EN21" s="4"/>
      <c r="EO21" s="4"/>
      <c r="EP21" s="4"/>
      <c r="ER21" s="4"/>
      <c r="ES21" s="4"/>
      <c r="ET21" s="4"/>
      <c r="EU21" s="17"/>
      <c r="EV21" s="17"/>
      <c r="EW21" s="17"/>
      <c r="EX21" s="17"/>
      <c r="EY21" s="42"/>
      <c r="EZ21" s="17"/>
      <c r="FA21" s="17"/>
      <c r="FB21" s="17"/>
      <c r="FC21" s="17"/>
      <c r="FD21" s="17"/>
      <c r="FE21" s="17"/>
      <c r="FF21" s="17"/>
      <c r="FG21" s="42"/>
      <c r="FH21" s="17"/>
      <c r="FI21" s="17"/>
      <c r="FJ21" s="17"/>
      <c r="FK21" s="17"/>
      <c r="FL21" s="17"/>
      <c r="FM21" s="17"/>
      <c r="FN21" s="17"/>
      <c r="FO21" s="42"/>
      <c r="FP21" s="17"/>
      <c r="FQ21" s="17"/>
      <c r="FR21" s="17"/>
      <c r="FS21" s="17"/>
      <c r="FT21" s="17"/>
      <c r="FU21" s="17"/>
      <c r="FV21" s="17"/>
      <c r="FW21" s="42"/>
      <c r="FX21" s="17"/>
      <c r="FY21" s="17"/>
      <c r="FZ21" s="17"/>
      <c r="GA21" s="17"/>
      <c r="GB21" s="17"/>
      <c r="GC21" s="17"/>
      <c r="GD21" s="17"/>
      <c r="GE21" s="42"/>
      <c r="GF21" s="17"/>
      <c r="GG21" s="17"/>
      <c r="GH21" s="17"/>
      <c r="GI21" s="17"/>
      <c r="GJ21" s="17"/>
      <c r="GK21" s="17"/>
      <c r="GL21" s="17"/>
      <c r="GM21" s="42"/>
      <c r="GN21" s="17"/>
      <c r="GO21" s="17"/>
      <c r="GP21" s="17"/>
      <c r="GQ21" s="17"/>
      <c r="GR21" s="17"/>
      <c r="GS21" s="17"/>
      <c r="GT21" s="17"/>
      <c r="GU21" s="42"/>
      <c r="GV21" s="17"/>
      <c r="GW21" s="17"/>
      <c r="GX21" s="17"/>
      <c r="GY21" s="17"/>
      <c r="GZ21" s="17"/>
      <c r="HA21" s="17"/>
      <c r="HB21" s="17"/>
      <c r="HC21" s="42"/>
      <c r="HD21" s="17"/>
      <c r="HE21" s="17"/>
      <c r="HF21" s="17"/>
      <c r="HG21" s="17"/>
      <c r="HH21" s="17"/>
      <c r="HI21" s="17"/>
      <c r="HJ21" s="17"/>
      <c r="HK21" s="42"/>
      <c r="HL21" s="17"/>
      <c r="HM21" s="17"/>
      <c r="HN21" s="17"/>
      <c r="HO21" s="17"/>
      <c r="HP21" s="17"/>
      <c r="HQ21" s="17"/>
      <c r="HR21" s="17"/>
      <c r="HS21" s="42"/>
      <c r="HT21" s="17"/>
      <c r="HU21" s="17"/>
      <c r="HV21" s="17"/>
      <c r="HW21" s="17"/>
      <c r="HX21" s="17"/>
      <c r="HY21" s="17"/>
      <c r="HZ21" s="17"/>
      <c r="IA21" s="42"/>
      <c r="IB21" s="17"/>
      <c r="IC21" s="17"/>
      <c r="ID21" s="17"/>
      <c r="IE21" s="17"/>
      <c r="IF21" s="17"/>
      <c r="IG21" s="17"/>
      <c r="IH21" s="17"/>
      <c r="II21" s="42"/>
      <c r="IJ21" s="17"/>
      <c r="IK21" s="17"/>
      <c r="IL21" s="17"/>
      <c r="IM21" s="17"/>
      <c r="IN21" s="17"/>
      <c r="IO21" s="17"/>
      <c r="IP21" s="17"/>
      <c r="IQ21" s="42"/>
      <c r="IR21" s="17"/>
      <c r="IS21" s="17"/>
      <c r="IT21" s="17"/>
      <c r="IU21" s="17"/>
      <c r="IV21" s="42"/>
    </row>
    <row r="22" spans="1:256" s="31" customFormat="1" x14ac:dyDescent="0.25">
      <c r="A22" s="95" t="s">
        <v>391</v>
      </c>
      <c r="B22" s="407" t="s">
        <v>362</v>
      </c>
      <c r="C22" s="88" t="s">
        <v>536</v>
      </c>
      <c r="D22" s="88" t="s">
        <v>1259</v>
      </c>
      <c r="E22" s="407" t="s">
        <v>1</v>
      </c>
      <c r="F22" s="407" t="s">
        <v>9</v>
      </c>
      <c r="G22" s="407" t="s">
        <v>269</v>
      </c>
      <c r="H22" s="180" t="s">
        <v>369</v>
      </c>
      <c r="I22" s="206"/>
      <c r="J22" s="206"/>
      <c r="K22" s="338"/>
      <c r="L22" s="4"/>
      <c r="M22" s="175"/>
      <c r="N22" s="175"/>
      <c r="O22" s="41"/>
      <c r="P22" s="41"/>
      <c r="Q22" s="41"/>
      <c r="R22" s="41"/>
      <c r="S22" s="29"/>
      <c r="T22" s="41"/>
      <c r="U22" s="41"/>
      <c r="V22" s="29"/>
      <c r="W22" s="41"/>
      <c r="X22" s="41"/>
      <c r="Y22" s="41"/>
      <c r="Z22" s="41"/>
      <c r="AA22" s="29"/>
      <c r="AB22" s="41"/>
      <c r="AC22" s="41"/>
      <c r="AD22" s="29"/>
      <c r="AE22" s="41"/>
      <c r="AI22" s="29"/>
      <c r="AL22" s="29"/>
      <c r="AM22" s="41"/>
      <c r="AN22" s="41"/>
      <c r="AO22" s="41"/>
      <c r="AP22" s="41"/>
      <c r="AQ22" s="29"/>
      <c r="AR22" s="41"/>
      <c r="AS22" s="41"/>
      <c r="AT22" s="29"/>
      <c r="AU22" s="41"/>
      <c r="AV22" s="41"/>
      <c r="AW22" s="41"/>
      <c r="AX22" s="41"/>
      <c r="AY22" s="29"/>
      <c r="AZ22" s="41"/>
      <c r="BA22" s="41"/>
      <c r="BB22" s="29"/>
      <c r="BC22" s="41"/>
      <c r="BG22" s="29"/>
      <c r="BJ22" s="29"/>
      <c r="BK22" s="41"/>
      <c r="BL22" s="41"/>
      <c r="BM22" s="41"/>
      <c r="BN22" s="41"/>
      <c r="BO22" s="29"/>
      <c r="BP22" s="41"/>
      <c r="BQ22" s="41"/>
      <c r="BR22" s="29"/>
      <c r="BS22" s="41"/>
      <c r="BW22" s="29"/>
      <c r="BZ22" s="29"/>
      <c r="CA22" s="41"/>
      <c r="CB22" s="41"/>
      <c r="CC22" s="41"/>
      <c r="CD22" s="41"/>
      <c r="CE22" s="29"/>
      <c r="CF22" s="41"/>
      <c r="CG22" s="41"/>
      <c r="CH22" s="29"/>
      <c r="CI22" s="41"/>
      <c r="CJ22" s="41"/>
      <c r="CK22" s="41"/>
      <c r="CL22" s="41"/>
      <c r="CM22" s="29"/>
      <c r="CN22" s="41"/>
      <c r="CO22" s="41"/>
      <c r="CP22" s="29"/>
      <c r="CQ22" s="41"/>
      <c r="CU22" s="29"/>
      <c r="CX22" s="29"/>
      <c r="CY22" s="41"/>
      <c r="CZ22" s="41"/>
      <c r="DA22" s="41"/>
      <c r="DB22" s="41"/>
      <c r="DC22" s="29"/>
      <c r="DD22" s="41"/>
      <c r="DE22" s="41"/>
      <c r="DF22" s="29"/>
      <c r="DG22" s="41"/>
      <c r="DH22" s="41"/>
      <c r="DI22" s="41"/>
      <c r="DJ22" s="41"/>
      <c r="DK22" s="29"/>
      <c r="DL22" s="41"/>
      <c r="DM22" s="41"/>
      <c r="DN22" s="29"/>
      <c r="DO22" s="41"/>
      <c r="DS22" s="29"/>
      <c r="DV22" s="29"/>
      <c r="DW22" s="41"/>
      <c r="DX22" s="41"/>
      <c r="DY22" s="41"/>
      <c r="DZ22" s="41"/>
      <c r="EA22" s="29"/>
      <c r="EB22" s="41"/>
      <c r="EC22" s="41"/>
      <c r="ED22" s="29"/>
      <c r="EE22" s="41"/>
      <c r="EF22" s="41"/>
      <c r="EG22" s="41"/>
      <c r="EH22" s="41"/>
      <c r="EI22" s="29"/>
      <c r="EJ22" s="41"/>
      <c r="EK22" s="41"/>
      <c r="EL22" s="29"/>
      <c r="EM22" s="41"/>
      <c r="EQ22" s="29"/>
      <c r="ET22" s="29"/>
      <c r="EU22" s="41"/>
      <c r="EV22" s="41"/>
      <c r="EW22" s="41"/>
      <c r="EX22" s="41"/>
      <c r="EY22" s="29"/>
      <c r="EZ22" s="41"/>
      <c r="FA22" s="41"/>
      <c r="FB22" s="29"/>
      <c r="FC22" s="41"/>
      <c r="FD22" s="41"/>
      <c r="FE22" s="41"/>
      <c r="FF22" s="41"/>
      <c r="FG22" s="29"/>
      <c r="FH22" s="41"/>
      <c r="FI22" s="41"/>
      <c r="FJ22" s="29"/>
      <c r="FK22" s="41"/>
      <c r="FL22" s="41"/>
      <c r="FM22" s="41"/>
      <c r="FN22" s="41"/>
      <c r="FO22" s="29"/>
      <c r="FP22" s="41"/>
      <c r="FQ22" s="41"/>
      <c r="FR22" s="29"/>
      <c r="FS22" s="41"/>
      <c r="FT22" s="41"/>
      <c r="FU22" s="41"/>
      <c r="FV22" s="41"/>
      <c r="FW22" s="29"/>
      <c r="FX22" s="41"/>
      <c r="FY22" s="41"/>
      <c r="FZ22" s="29"/>
      <c r="GA22" s="41"/>
      <c r="GB22" s="41"/>
      <c r="GC22" s="41"/>
      <c r="GD22" s="41"/>
      <c r="GE22" s="29"/>
      <c r="GF22" s="41"/>
      <c r="GG22" s="41"/>
      <c r="GH22" s="29"/>
      <c r="GI22" s="41"/>
      <c r="GJ22" s="41"/>
      <c r="GK22" s="41"/>
      <c r="GL22" s="41"/>
      <c r="GM22" s="29"/>
      <c r="GN22" s="41"/>
      <c r="GO22" s="41"/>
      <c r="GP22" s="29"/>
      <c r="GQ22" s="41"/>
      <c r="GR22" s="41"/>
      <c r="GS22" s="41"/>
      <c r="GT22" s="41"/>
      <c r="GU22" s="29"/>
      <c r="GV22" s="41"/>
      <c r="GW22" s="41"/>
      <c r="GX22" s="29"/>
      <c r="GY22" s="41"/>
      <c r="GZ22" s="41"/>
      <c r="HA22" s="41"/>
      <c r="HB22" s="41"/>
      <c r="HC22" s="29"/>
      <c r="HD22" s="41"/>
      <c r="HE22" s="41"/>
      <c r="HF22" s="29"/>
      <c r="HG22" s="41"/>
      <c r="HH22" s="41"/>
      <c r="HI22" s="41"/>
      <c r="HJ22" s="41"/>
      <c r="HK22" s="29"/>
      <c r="HL22" s="41"/>
      <c r="HM22" s="41"/>
      <c r="HN22" s="29"/>
      <c r="HO22" s="41"/>
      <c r="HP22" s="41"/>
      <c r="HQ22" s="41"/>
      <c r="HR22" s="41"/>
      <c r="HS22" s="29"/>
      <c r="HT22" s="41"/>
      <c r="HU22" s="41"/>
      <c r="HV22" s="29"/>
      <c r="HW22" s="41"/>
      <c r="HX22" s="41"/>
      <c r="HY22" s="41"/>
      <c r="HZ22" s="41"/>
      <c r="IA22" s="29"/>
      <c r="IB22" s="41"/>
      <c r="IC22" s="41"/>
      <c r="ID22" s="29"/>
      <c r="IE22" s="41"/>
      <c r="IF22" s="41"/>
      <c r="IG22" s="41"/>
      <c r="IH22" s="41"/>
      <c r="II22" s="29"/>
      <c r="IJ22" s="41"/>
      <c r="IK22" s="41"/>
      <c r="IL22" s="29"/>
      <c r="IM22" s="41"/>
      <c r="IN22" s="41"/>
      <c r="IO22" s="41"/>
      <c r="IP22" s="41"/>
      <c r="IQ22" s="29"/>
      <c r="IR22" s="41"/>
      <c r="IS22" s="41"/>
      <c r="IT22" s="29"/>
      <c r="IU22" s="41"/>
      <c r="IV22" s="41"/>
    </row>
    <row r="23" spans="1:256" x14ac:dyDescent="0.25">
      <c r="A23" s="310" t="s">
        <v>392</v>
      </c>
      <c r="B23" s="126" t="s">
        <v>362</v>
      </c>
      <c r="C23" s="135" t="s">
        <v>536</v>
      </c>
      <c r="D23" s="135" t="s">
        <v>1259</v>
      </c>
      <c r="E23" s="126" t="s">
        <v>1</v>
      </c>
      <c r="F23" s="126" t="s">
        <v>9</v>
      </c>
      <c r="G23" s="126" t="s">
        <v>269</v>
      </c>
      <c r="H23" s="176" t="s">
        <v>950</v>
      </c>
      <c r="I23" s="202"/>
      <c r="J23" s="202"/>
      <c r="K23" s="338"/>
      <c r="L23" s="4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</row>
    <row r="24" spans="1:256" x14ac:dyDescent="0.25">
      <c r="A24" s="91">
        <v>2000280</v>
      </c>
      <c r="B24" s="75" t="s">
        <v>699</v>
      </c>
      <c r="C24" s="75" t="s">
        <v>831</v>
      </c>
      <c r="D24" s="75" t="s">
        <v>830</v>
      </c>
      <c r="E24" s="75" t="s">
        <v>1</v>
      </c>
      <c r="F24" s="75" t="s">
        <v>9</v>
      </c>
      <c r="G24" s="75" t="s">
        <v>269</v>
      </c>
      <c r="H24" s="178" t="s">
        <v>446</v>
      </c>
      <c r="I24" s="204"/>
      <c r="J24" s="204"/>
      <c r="K24" s="84"/>
      <c r="L24" s="4"/>
    </row>
    <row r="25" spans="1:256" x14ac:dyDescent="0.25">
      <c r="A25" s="95" t="s">
        <v>825</v>
      </c>
      <c r="B25" s="407" t="s">
        <v>362</v>
      </c>
      <c r="C25" s="407"/>
      <c r="D25" s="407"/>
      <c r="E25" s="407" t="s">
        <v>1</v>
      </c>
      <c r="F25" s="407" t="s">
        <v>9</v>
      </c>
      <c r="G25" s="407" t="s">
        <v>269</v>
      </c>
      <c r="H25" s="178" t="s">
        <v>487</v>
      </c>
      <c r="I25" s="204"/>
      <c r="J25" s="204"/>
      <c r="K25" s="84"/>
    </row>
    <row r="26" spans="1:256" x14ac:dyDescent="0.25">
      <c r="A26" s="85" t="s">
        <v>488</v>
      </c>
      <c r="B26" s="101" t="s">
        <v>362</v>
      </c>
      <c r="C26" s="88" t="s">
        <v>536</v>
      </c>
      <c r="D26" s="88" t="s">
        <v>1259</v>
      </c>
      <c r="E26" s="407" t="s">
        <v>1</v>
      </c>
      <c r="F26" s="407" t="s">
        <v>9</v>
      </c>
      <c r="G26" s="407" t="s">
        <v>269</v>
      </c>
      <c r="H26" s="178" t="s">
        <v>389</v>
      </c>
      <c r="I26" s="204"/>
      <c r="J26" s="204"/>
      <c r="K26" s="84"/>
      <c r="L26" s="4"/>
    </row>
    <row r="27" spans="1:256" x14ac:dyDescent="0.25">
      <c r="A27" s="99">
        <v>2001026</v>
      </c>
      <c r="B27" s="136" t="s">
        <v>700</v>
      </c>
      <c r="C27" s="395" t="s">
        <v>1684</v>
      </c>
      <c r="D27" s="395" t="s">
        <v>1228</v>
      </c>
      <c r="E27" s="395" t="s">
        <v>1</v>
      </c>
      <c r="F27" s="395" t="s">
        <v>9</v>
      </c>
      <c r="G27" s="136" t="s">
        <v>269</v>
      </c>
      <c r="H27" s="396" t="s">
        <v>709</v>
      </c>
      <c r="I27" s="398"/>
      <c r="J27" s="398"/>
      <c r="K27" s="84"/>
      <c r="L27" t="s">
        <v>1943</v>
      </c>
    </row>
    <row r="28" spans="1:256" x14ac:dyDescent="0.25">
      <c r="A28" s="457" t="s">
        <v>710</v>
      </c>
      <c r="B28" s="395" t="s">
        <v>362</v>
      </c>
      <c r="C28" s="136" t="s">
        <v>536</v>
      </c>
      <c r="D28" s="136" t="s">
        <v>1259</v>
      </c>
      <c r="E28" s="395" t="s">
        <v>1</v>
      </c>
      <c r="F28" s="395" t="s">
        <v>9</v>
      </c>
      <c r="G28" s="395" t="s">
        <v>269</v>
      </c>
      <c r="H28" s="181" t="s">
        <v>372</v>
      </c>
      <c r="I28" s="474"/>
      <c r="J28" s="474"/>
      <c r="K28" s="84"/>
      <c r="L28" s="4"/>
    </row>
    <row r="29" spans="1:256" x14ac:dyDescent="0.25">
      <c r="A29" s="454" t="s">
        <v>814</v>
      </c>
      <c r="B29" s="459" t="s">
        <v>700</v>
      </c>
      <c r="C29" s="395" t="s">
        <v>1792</v>
      </c>
      <c r="D29" s="395" t="s">
        <v>1521</v>
      </c>
      <c r="E29" s="395" t="s">
        <v>1</v>
      </c>
      <c r="F29" s="395" t="s">
        <v>9</v>
      </c>
      <c r="G29" s="395" t="s">
        <v>269</v>
      </c>
      <c r="H29" s="396" t="s">
        <v>815</v>
      </c>
      <c r="I29" s="398"/>
      <c r="J29" s="398"/>
      <c r="K29" s="273"/>
      <c r="N29" s="188"/>
    </row>
    <row r="30" spans="1:256" x14ac:dyDescent="0.25">
      <c r="A30" s="454" t="s">
        <v>834</v>
      </c>
      <c r="B30" s="100" t="s">
        <v>833</v>
      </c>
      <c r="C30" s="136" t="s">
        <v>1254</v>
      </c>
      <c r="D30" s="313" t="s">
        <v>1286</v>
      </c>
      <c r="E30" s="100" t="s">
        <v>1</v>
      </c>
      <c r="F30" s="100" t="s">
        <v>900</v>
      </c>
      <c r="G30" s="395" t="s">
        <v>126</v>
      </c>
      <c r="H30" s="181" t="s">
        <v>846</v>
      </c>
      <c r="I30" s="474"/>
      <c r="J30" s="474"/>
      <c r="K30" s="273"/>
      <c r="N30" s="175"/>
      <c r="O30" s="4"/>
      <c r="P30" s="4"/>
      <c r="Q30" s="4"/>
      <c r="R30" s="4"/>
      <c r="T30" s="4"/>
      <c r="U30" s="4"/>
      <c r="V30" s="4"/>
      <c r="W30" s="4"/>
      <c r="X30" s="4"/>
      <c r="Y30" s="4"/>
      <c r="Z30" s="4"/>
      <c r="AB30" s="4"/>
      <c r="AC30" s="4"/>
      <c r="AD30" s="4"/>
      <c r="AE30" s="4"/>
      <c r="AF30" s="4"/>
      <c r="AG30" s="4"/>
      <c r="AH30" s="4"/>
      <c r="AJ30" s="4"/>
      <c r="AK30" s="4"/>
      <c r="AL30" s="4"/>
      <c r="AM30" s="4"/>
      <c r="AN30" s="4"/>
      <c r="AO30" s="4"/>
      <c r="AP30" s="4"/>
      <c r="AR30" s="4"/>
      <c r="AS30" s="4"/>
      <c r="AT30" s="4"/>
      <c r="AU30" s="4"/>
      <c r="AV30" s="4"/>
      <c r="AW30" s="4"/>
      <c r="AX30" s="4"/>
      <c r="AZ30" s="4"/>
      <c r="BA30" s="4"/>
      <c r="BB30" s="4"/>
      <c r="BC30" s="4"/>
      <c r="BD30" s="4"/>
      <c r="BE30" s="4"/>
      <c r="BF30" s="4"/>
      <c r="BH30" s="4"/>
      <c r="BI30" s="4"/>
      <c r="BJ30" s="4"/>
      <c r="BK30" s="4"/>
      <c r="BL30" s="4"/>
      <c r="BM30" s="4"/>
      <c r="BN30" s="4"/>
      <c r="BP30" s="4"/>
      <c r="BQ30" s="4"/>
      <c r="BR30" s="4"/>
      <c r="BS30" s="4"/>
      <c r="BT30" s="4"/>
      <c r="BU30" s="4"/>
      <c r="BV30" s="4"/>
      <c r="BX30" s="4"/>
      <c r="BY30" s="4"/>
      <c r="BZ30" s="4"/>
      <c r="CA30" s="4"/>
      <c r="CB30" s="4"/>
      <c r="CC30" s="4"/>
      <c r="CD30" s="4"/>
      <c r="CF30" s="4"/>
      <c r="CG30" s="4"/>
      <c r="CH30" s="4"/>
      <c r="CI30" s="4"/>
      <c r="CJ30" s="4"/>
      <c r="CK30" s="4"/>
      <c r="CL30" s="4"/>
      <c r="CN30" s="4"/>
      <c r="CO30" s="4"/>
      <c r="CP30" s="4"/>
      <c r="CQ30" s="4"/>
      <c r="CR30" s="4"/>
      <c r="CS30" s="4"/>
      <c r="CT30" s="4"/>
      <c r="CV30" s="4"/>
      <c r="CW30" s="4"/>
      <c r="CX30" s="4"/>
      <c r="CY30" s="4"/>
      <c r="CZ30" s="4"/>
      <c r="DA30" s="4"/>
      <c r="DB30" s="4"/>
      <c r="DD30" s="4"/>
      <c r="DE30" s="4"/>
      <c r="DF30" s="4"/>
      <c r="DG30" s="4"/>
      <c r="DH30" s="4"/>
      <c r="DI30" s="4"/>
      <c r="DJ30" s="4"/>
      <c r="DL30" s="4"/>
      <c r="DM30" s="4"/>
      <c r="DN30" s="4"/>
      <c r="DO30" s="4"/>
      <c r="DP30" s="4"/>
      <c r="DQ30" s="4"/>
      <c r="DR30" s="4"/>
      <c r="DT30" s="4"/>
      <c r="DU30" s="4"/>
      <c r="DV30" s="4"/>
      <c r="DW30" s="4"/>
      <c r="DX30" s="4"/>
      <c r="DY30" s="4"/>
      <c r="DZ30" s="4"/>
      <c r="EB30" s="4"/>
      <c r="EC30" s="4"/>
      <c r="ED30" s="4"/>
      <c r="EE30" s="4"/>
      <c r="EF30" s="4"/>
      <c r="EG30" s="4"/>
      <c r="EH30" s="4"/>
      <c r="EJ30" s="4"/>
      <c r="EK30" s="4"/>
      <c r="EL30" s="4"/>
      <c r="EM30" s="4"/>
      <c r="EN30" s="4"/>
      <c r="EO30" s="4"/>
      <c r="EP30" s="4"/>
      <c r="ER30" s="4"/>
      <c r="ES30" s="4"/>
      <c r="ET30" s="4"/>
      <c r="EU30" s="4"/>
      <c r="EV30" s="4"/>
      <c r="EW30" s="4"/>
      <c r="EX30" s="4"/>
      <c r="EZ30" s="4"/>
      <c r="FA30" s="4"/>
      <c r="FB30" s="4"/>
      <c r="FC30" s="4"/>
      <c r="FD30" s="4"/>
      <c r="FE30" s="4"/>
      <c r="FF30" s="4"/>
      <c r="FH30" s="4"/>
      <c r="FI30" s="4"/>
      <c r="FJ30" s="4"/>
      <c r="FK30" s="4"/>
      <c r="FL30" s="4"/>
      <c r="FM30" s="4"/>
      <c r="FN30" s="4"/>
      <c r="FP30" s="4"/>
      <c r="FQ30" s="4"/>
      <c r="FR30" s="4"/>
      <c r="FS30" s="4"/>
      <c r="FT30" s="4"/>
      <c r="FU30" s="4"/>
      <c r="FV30" s="4"/>
      <c r="FX30" s="4"/>
      <c r="FY30" s="4"/>
      <c r="FZ30" s="4"/>
      <c r="GA30" s="4"/>
      <c r="GB30" s="4"/>
      <c r="GC30" s="4"/>
      <c r="GD30" s="4"/>
      <c r="GF30" s="4"/>
      <c r="GG30" s="4"/>
      <c r="GH30" s="4"/>
      <c r="GI30" s="4"/>
      <c r="GJ30" s="4"/>
      <c r="GK30" s="4"/>
      <c r="GL30" s="4"/>
      <c r="GN30" s="4"/>
      <c r="GO30" s="4"/>
      <c r="GP30" s="4"/>
      <c r="GQ30" s="4"/>
      <c r="GR30" s="4"/>
      <c r="GS30" s="4"/>
      <c r="GT30" s="4"/>
      <c r="GV30" s="4"/>
      <c r="GW30" s="4"/>
      <c r="GX30" s="4"/>
      <c r="GY30" s="4"/>
      <c r="GZ30" s="4"/>
      <c r="HA30" s="4"/>
      <c r="HB30" s="4"/>
      <c r="HD30" s="4"/>
      <c r="HE30" s="4"/>
      <c r="HF30" s="4"/>
      <c r="HG30" s="4"/>
      <c r="HH30" s="4"/>
      <c r="HI30" s="4"/>
      <c r="HJ30" s="4"/>
      <c r="HL30" s="4"/>
      <c r="HM30" s="4"/>
      <c r="HN30" s="4"/>
      <c r="HO30" s="4"/>
      <c r="HP30" s="4"/>
      <c r="HQ30" s="4"/>
      <c r="HR30" s="4"/>
      <c r="HT30" s="4"/>
      <c r="HU30" s="4"/>
      <c r="HV30" s="4"/>
      <c r="HW30" s="4"/>
      <c r="HX30" s="4"/>
      <c r="HY30" s="4"/>
      <c r="HZ30" s="4"/>
      <c r="IB30" s="4"/>
      <c r="IC30" s="4"/>
      <c r="ID30" s="4"/>
      <c r="IE30" s="4"/>
      <c r="IF30" s="4"/>
      <c r="IG30" s="4"/>
      <c r="IH30" s="4"/>
      <c r="IJ30" s="4"/>
      <c r="IK30" s="4"/>
      <c r="IL30" s="4"/>
      <c r="IM30" s="4"/>
      <c r="IN30" s="4"/>
      <c r="IO30" s="4"/>
      <c r="IP30" s="4"/>
      <c r="IR30" s="4"/>
      <c r="IS30" s="4"/>
      <c r="IT30" s="4"/>
      <c r="IU30" s="4"/>
    </row>
    <row r="31" spans="1:256" x14ac:dyDescent="0.25">
      <c r="A31" s="85" t="s">
        <v>835</v>
      </c>
      <c r="B31" s="75" t="s">
        <v>833</v>
      </c>
      <c r="C31" s="88" t="s">
        <v>1254</v>
      </c>
      <c r="D31" s="98" t="s">
        <v>1284</v>
      </c>
      <c r="E31" s="75" t="s">
        <v>1</v>
      </c>
      <c r="F31" s="75" t="s">
        <v>900</v>
      </c>
      <c r="G31" s="407" t="s">
        <v>126</v>
      </c>
      <c r="H31" s="183" t="s">
        <v>842</v>
      </c>
      <c r="I31" s="316"/>
      <c r="J31" s="316"/>
      <c r="K31" s="84"/>
      <c r="N31" s="175"/>
      <c r="O31" s="4"/>
      <c r="P31" s="4"/>
      <c r="Q31" s="4"/>
      <c r="R31" s="4"/>
      <c r="T31" s="4"/>
      <c r="U31" s="4"/>
      <c r="V31" s="4"/>
      <c r="W31" s="4"/>
      <c r="X31" s="4"/>
      <c r="Y31" s="4"/>
      <c r="Z31" s="4"/>
      <c r="AB31" s="4"/>
      <c r="AC31" s="4"/>
      <c r="AD31" s="4"/>
      <c r="AE31" s="4"/>
      <c r="AF31" s="4"/>
      <c r="AG31" s="4"/>
      <c r="AH31" s="4"/>
      <c r="AJ31" s="4"/>
      <c r="AK31" s="4"/>
      <c r="AL31" s="4"/>
      <c r="AM31" s="4"/>
      <c r="AN31" s="4"/>
      <c r="AO31" s="4"/>
      <c r="AP31" s="4"/>
      <c r="AR31" s="4"/>
      <c r="AS31" s="4"/>
      <c r="AT31" s="4"/>
      <c r="AU31" s="4"/>
      <c r="AV31" s="4"/>
      <c r="AW31" s="4"/>
      <c r="AX31" s="4"/>
      <c r="AZ31" s="4"/>
      <c r="BA31" s="4"/>
      <c r="BB31" s="4"/>
      <c r="BC31" s="4"/>
      <c r="BD31" s="4"/>
      <c r="BE31" s="4"/>
      <c r="BF31" s="4"/>
      <c r="BH31" s="4"/>
      <c r="BI31" s="4"/>
      <c r="BJ31" s="4"/>
      <c r="BK31" s="4"/>
      <c r="BL31" s="4"/>
      <c r="BM31" s="4"/>
      <c r="BN31" s="4"/>
      <c r="BP31" s="4"/>
      <c r="BQ31" s="4"/>
      <c r="BR31" s="4"/>
      <c r="BS31" s="4"/>
      <c r="BT31" s="4"/>
      <c r="BU31" s="4"/>
      <c r="BV31" s="4"/>
      <c r="BX31" s="4"/>
      <c r="BY31" s="4"/>
      <c r="BZ31" s="4"/>
      <c r="CA31" s="4"/>
      <c r="CB31" s="4"/>
      <c r="CC31" s="4"/>
      <c r="CD31" s="4"/>
      <c r="CF31" s="4"/>
      <c r="CG31" s="4"/>
      <c r="CH31" s="4"/>
      <c r="CI31" s="4"/>
      <c r="CJ31" s="4"/>
      <c r="CK31" s="4"/>
      <c r="CL31" s="4"/>
      <c r="CN31" s="4"/>
      <c r="CO31" s="4"/>
      <c r="CP31" s="4"/>
      <c r="CQ31" s="4"/>
      <c r="CR31" s="4"/>
      <c r="CS31" s="4"/>
      <c r="CT31" s="4"/>
      <c r="CV31" s="4"/>
      <c r="CW31" s="4"/>
      <c r="CX31" s="4"/>
      <c r="CY31" s="4"/>
      <c r="CZ31" s="4"/>
      <c r="DA31" s="4"/>
      <c r="DB31" s="4"/>
      <c r="DD31" s="4"/>
      <c r="DE31" s="4"/>
      <c r="DF31" s="4"/>
      <c r="DG31" s="4"/>
      <c r="DH31" s="4"/>
      <c r="DI31" s="4"/>
      <c r="DJ31" s="4"/>
      <c r="DL31" s="4"/>
      <c r="DM31" s="4"/>
      <c r="DN31" s="4"/>
      <c r="DO31" s="4"/>
      <c r="DP31" s="4"/>
      <c r="DQ31" s="4"/>
      <c r="DR31" s="4"/>
      <c r="DT31" s="4"/>
      <c r="DU31" s="4"/>
      <c r="DV31" s="4"/>
      <c r="DW31" s="4"/>
      <c r="DX31" s="4"/>
      <c r="DY31" s="4"/>
      <c r="DZ31" s="4"/>
      <c r="EB31" s="4"/>
      <c r="EC31" s="4"/>
      <c r="ED31" s="4"/>
      <c r="EE31" s="4"/>
      <c r="EF31" s="4"/>
      <c r="EG31" s="4"/>
      <c r="EH31" s="4"/>
      <c r="EJ31" s="4"/>
      <c r="EK31" s="4"/>
      <c r="EL31" s="4"/>
      <c r="EM31" s="4"/>
      <c r="EN31" s="4"/>
      <c r="EO31" s="4"/>
      <c r="EP31" s="4"/>
      <c r="ER31" s="4"/>
      <c r="ES31" s="4"/>
      <c r="ET31" s="4"/>
      <c r="EU31" s="4"/>
      <c r="EV31" s="4"/>
      <c r="EW31" s="4"/>
      <c r="EX31" s="4"/>
      <c r="EZ31" s="4"/>
      <c r="FA31" s="4"/>
      <c r="FB31" s="4"/>
      <c r="FC31" s="4"/>
      <c r="FD31" s="4"/>
      <c r="FE31" s="4"/>
      <c r="FF31" s="4"/>
      <c r="FH31" s="4"/>
      <c r="FI31" s="4"/>
      <c r="FJ31" s="4"/>
      <c r="FK31" s="4"/>
      <c r="FL31" s="4"/>
      <c r="FM31" s="4"/>
      <c r="FN31" s="4"/>
      <c r="FP31" s="4"/>
      <c r="FQ31" s="4"/>
      <c r="FR31" s="4"/>
      <c r="FS31" s="4"/>
      <c r="FT31" s="4"/>
      <c r="FU31" s="4"/>
      <c r="FV31" s="4"/>
      <c r="FX31" s="4"/>
      <c r="FY31" s="4"/>
      <c r="FZ31" s="4"/>
      <c r="GA31" s="4"/>
      <c r="GB31" s="4"/>
      <c r="GC31" s="4"/>
      <c r="GD31" s="4"/>
      <c r="GF31" s="4"/>
      <c r="GG31" s="4"/>
      <c r="GH31" s="4"/>
      <c r="GI31" s="4"/>
      <c r="GJ31" s="4"/>
      <c r="GK31" s="4"/>
      <c r="GL31" s="4"/>
      <c r="GN31" s="4"/>
      <c r="GO31" s="4"/>
      <c r="GP31" s="4"/>
      <c r="GQ31" s="4"/>
      <c r="GR31" s="4"/>
      <c r="GS31" s="4"/>
      <c r="GT31" s="4"/>
      <c r="GV31" s="4"/>
      <c r="GW31" s="4"/>
      <c r="GX31" s="4"/>
      <c r="GY31" s="4"/>
      <c r="GZ31" s="4"/>
      <c r="HA31" s="4"/>
      <c r="HB31" s="4"/>
      <c r="HD31" s="4"/>
      <c r="HE31" s="4"/>
      <c r="HF31" s="4"/>
      <c r="HG31" s="4"/>
      <c r="HH31" s="4"/>
      <c r="HI31" s="4"/>
      <c r="HJ31" s="4"/>
      <c r="HL31" s="4"/>
      <c r="HM31" s="4"/>
      <c r="HN31" s="4"/>
      <c r="HO31" s="4"/>
      <c r="HP31" s="4"/>
      <c r="HQ31" s="4"/>
      <c r="HR31" s="4"/>
      <c r="HT31" s="4"/>
      <c r="HU31" s="4"/>
      <c r="HV31" s="4"/>
      <c r="HW31" s="4"/>
      <c r="HX31" s="4"/>
      <c r="HY31" s="4"/>
      <c r="HZ31" s="4"/>
      <c r="IB31" s="4"/>
      <c r="IC31" s="4"/>
      <c r="ID31" s="4"/>
      <c r="IE31" s="4"/>
      <c r="IF31" s="4"/>
      <c r="IG31" s="4"/>
      <c r="IH31" s="4"/>
      <c r="IJ31" s="4"/>
      <c r="IK31" s="4"/>
      <c r="IL31" s="4"/>
      <c r="IM31" s="4"/>
      <c r="IN31" s="4"/>
      <c r="IO31" s="4"/>
      <c r="IP31" s="4"/>
      <c r="IR31" s="4"/>
      <c r="IS31" s="4"/>
      <c r="IT31" s="4"/>
      <c r="IU31" s="4"/>
    </row>
    <row r="32" spans="1:256" ht="12.75" customHeight="1" x14ac:dyDescent="0.25">
      <c r="A32" s="85" t="s">
        <v>836</v>
      </c>
      <c r="B32" s="75" t="s">
        <v>833</v>
      </c>
      <c r="C32" s="88" t="s">
        <v>1254</v>
      </c>
      <c r="D32" s="98" t="s">
        <v>1279</v>
      </c>
      <c r="E32" s="75" t="s">
        <v>1</v>
      </c>
      <c r="F32" s="75" t="s">
        <v>900</v>
      </c>
      <c r="G32" s="407" t="s">
        <v>126</v>
      </c>
      <c r="H32" s="178" t="s">
        <v>840</v>
      </c>
      <c r="I32" s="204"/>
      <c r="J32" s="204"/>
      <c r="K32" s="84"/>
      <c r="N32" s="175"/>
    </row>
    <row r="33" spans="1:255" x14ac:dyDescent="0.25">
      <c r="A33" s="22" t="s">
        <v>836</v>
      </c>
      <c r="B33" s="4" t="s">
        <v>833</v>
      </c>
      <c r="C33" s="134" t="s">
        <v>1254</v>
      </c>
      <c r="D33" s="156" t="s">
        <v>1282</v>
      </c>
      <c r="E33" s="4" t="s">
        <v>1</v>
      </c>
      <c r="F33" s="4" t="s">
        <v>900</v>
      </c>
      <c r="G33" s="3" t="s">
        <v>126</v>
      </c>
      <c r="H33" s="467" t="s">
        <v>838</v>
      </c>
      <c r="I33" s="185"/>
      <c r="J33" s="185"/>
      <c r="K33" s="17"/>
      <c r="N33" s="175"/>
    </row>
    <row r="34" spans="1:255" x14ac:dyDescent="0.25">
      <c r="A34" s="85" t="s">
        <v>843</v>
      </c>
      <c r="B34" s="75" t="s">
        <v>833</v>
      </c>
      <c r="C34" s="88" t="s">
        <v>1254</v>
      </c>
      <c r="D34" s="98" t="s">
        <v>1288</v>
      </c>
      <c r="E34" s="75" t="s">
        <v>1</v>
      </c>
      <c r="F34" s="75" t="s">
        <v>900</v>
      </c>
      <c r="G34" s="407" t="s">
        <v>126</v>
      </c>
      <c r="H34" s="178" t="s">
        <v>850</v>
      </c>
      <c r="I34" s="204"/>
      <c r="J34" s="204"/>
      <c r="K34" s="84"/>
      <c r="N34" s="175"/>
      <c r="O34" s="4"/>
      <c r="P34" s="4"/>
      <c r="Q34" s="4"/>
      <c r="R34" s="4"/>
      <c r="T34" s="4"/>
      <c r="U34" s="4"/>
      <c r="V34" s="4"/>
      <c r="W34" s="4"/>
      <c r="X34" s="4"/>
      <c r="Y34" s="4"/>
      <c r="Z34" s="4"/>
      <c r="AB34" s="4"/>
      <c r="AC34" s="4"/>
      <c r="AD34" s="4"/>
      <c r="AE34" s="4"/>
      <c r="AF34" s="4"/>
      <c r="AG34" s="4"/>
      <c r="AH34" s="4"/>
      <c r="AJ34" s="4"/>
      <c r="AK34" s="4"/>
      <c r="AL34" s="4"/>
      <c r="AM34" s="4"/>
      <c r="AN34" s="4"/>
      <c r="AO34" s="4"/>
      <c r="AP34" s="4"/>
      <c r="AR34" s="4"/>
      <c r="AS34" s="4"/>
      <c r="AT34" s="4"/>
      <c r="AU34" s="4"/>
      <c r="AV34" s="4"/>
      <c r="AW34" s="4"/>
      <c r="AX34" s="4"/>
      <c r="AZ34" s="4"/>
      <c r="BA34" s="4"/>
      <c r="BB34" s="4"/>
      <c r="BC34" s="4"/>
      <c r="BD34" s="4"/>
      <c r="BE34" s="4"/>
      <c r="BF34" s="4"/>
      <c r="BH34" s="4"/>
      <c r="BI34" s="4"/>
      <c r="BJ34" s="4"/>
      <c r="BK34" s="4"/>
      <c r="BL34" s="4"/>
      <c r="BM34" s="4"/>
      <c r="BN34" s="4"/>
      <c r="BP34" s="4"/>
      <c r="BQ34" s="4"/>
      <c r="BR34" s="4"/>
      <c r="BS34" s="4"/>
      <c r="BT34" s="4"/>
      <c r="BU34" s="4"/>
      <c r="BV34" s="4"/>
      <c r="BX34" s="4"/>
      <c r="BY34" s="4"/>
      <c r="BZ34" s="4"/>
      <c r="CA34" s="4"/>
      <c r="CB34" s="4"/>
      <c r="CC34" s="4"/>
      <c r="CD34" s="4"/>
      <c r="CF34" s="4"/>
      <c r="CG34" s="4"/>
      <c r="CH34" s="4"/>
      <c r="CI34" s="4"/>
      <c r="CJ34" s="4"/>
      <c r="CK34" s="4"/>
      <c r="CL34" s="4"/>
      <c r="CN34" s="4"/>
      <c r="CO34" s="4"/>
      <c r="CP34" s="4"/>
      <c r="CQ34" s="4"/>
      <c r="CR34" s="4"/>
      <c r="CS34" s="4"/>
      <c r="CT34" s="4"/>
      <c r="CV34" s="4"/>
      <c r="CW34" s="4"/>
      <c r="CX34" s="4"/>
      <c r="CY34" s="4"/>
      <c r="CZ34" s="4"/>
      <c r="DA34" s="4"/>
      <c r="DB34" s="4"/>
      <c r="DD34" s="4"/>
      <c r="DE34" s="4"/>
      <c r="DF34" s="4"/>
      <c r="DG34" s="4"/>
      <c r="DH34" s="4"/>
      <c r="DI34" s="4"/>
      <c r="DJ34" s="4"/>
      <c r="DL34" s="4"/>
      <c r="DM34" s="4"/>
      <c r="DN34" s="4"/>
      <c r="DO34" s="4"/>
      <c r="DP34" s="4"/>
      <c r="DQ34" s="4"/>
      <c r="DR34" s="4"/>
      <c r="DT34" s="4"/>
      <c r="DU34" s="4"/>
      <c r="DV34" s="4"/>
      <c r="DW34" s="4"/>
      <c r="DX34" s="4"/>
      <c r="DY34" s="4"/>
      <c r="DZ34" s="4"/>
      <c r="EB34" s="4"/>
      <c r="EC34" s="4"/>
      <c r="ED34" s="4"/>
      <c r="EE34" s="4"/>
      <c r="EF34" s="4"/>
      <c r="EG34" s="4"/>
      <c r="EH34" s="4"/>
      <c r="EJ34" s="4"/>
      <c r="EK34" s="4"/>
      <c r="EL34" s="4"/>
      <c r="EM34" s="4"/>
      <c r="EN34" s="4"/>
      <c r="EO34" s="4"/>
      <c r="EP34" s="4"/>
      <c r="ER34" s="4"/>
      <c r="ES34" s="4"/>
      <c r="ET34" s="4"/>
      <c r="EU34" s="4"/>
      <c r="EV34" s="4"/>
      <c r="EW34" s="4"/>
      <c r="EX34" s="4"/>
      <c r="EZ34" s="4"/>
      <c r="FA34" s="4"/>
      <c r="FB34" s="4"/>
      <c r="FC34" s="4"/>
      <c r="FD34" s="4"/>
      <c r="FE34" s="4"/>
      <c r="FF34" s="4"/>
      <c r="FH34" s="4"/>
      <c r="FI34" s="4"/>
      <c r="FJ34" s="4"/>
      <c r="FK34" s="4"/>
      <c r="FL34" s="4"/>
      <c r="FM34" s="4"/>
      <c r="FN34" s="4"/>
      <c r="FP34" s="4"/>
      <c r="FQ34" s="4"/>
      <c r="FR34" s="4"/>
      <c r="FS34" s="4"/>
      <c r="FT34" s="4"/>
      <c r="FU34" s="4"/>
      <c r="FV34" s="4"/>
      <c r="FX34" s="4"/>
      <c r="FY34" s="4"/>
      <c r="FZ34" s="4"/>
      <c r="GA34" s="4"/>
      <c r="GB34" s="4"/>
      <c r="GC34" s="4"/>
      <c r="GD34" s="4"/>
      <c r="GF34" s="4"/>
      <c r="GG34" s="4"/>
      <c r="GH34" s="4"/>
      <c r="GI34" s="4"/>
      <c r="GJ34" s="4"/>
      <c r="GK34" s="4"/>
      <c r="GL34" s="4"/>
      <c r="GN34" s="4"/>
      <c r="GO34" s="4"/>
      <c r="GP34" s="4"/>
      <c r="GQ34" s="4"/>
      <c r="GR34" s="4"/>
      <c r="GS34" s="4"/>
      <c r="GT34" s="4"/>
      <c r="GV34" s="4"/>
      <c r="GW34" s="4"/>
      <c r="GX34" s="4"/>
      <c r="GY34" s="4"/>
      <c r="GZ34" s="4"/>
      <c r="HA34" s="4"/>
      <c r="HB34" s="4"/>
      <c r="HD34" s="4"/>
      <c r="HE34" s="4"/>
      <c r="HF34" s="4"/>
      <c r="HG34" s="4"/>
      <c r="HH34" s="4"/>
      <c r="HI34" s="4"/>
      <c r="HJ34" s="4"/>
      <c r="HL34" s="4"/>
      <c r="HM34" s="4"/>
      <c r="HN34" s="4"/>
      <c r="HO34" s="4"/>
      <c r="HP34" s="4"/>
      <c r="HQ34" s="4"/>
      <c r="HR34" s="4"/>
      <c r="HT34" s="4"/>
      <c r="HU34" s="4"/>
      <c r="HV34" s="4"/>
      <c r="HW34" s="4"/>
      <c r="HX34" s="4"/>
      <c r="HY34" s="4"/>
      <c r="HZ34" s="4"/>
      <c r="IB34" s="4"/>
      <c r="IC34" s="4"/>
      <c r="ID34" s="4"/>
      <c r="IE34" s="4"/>
      <c r="IF34" s="4"/>
      <c r="IG34" s="4"/>
      <c r="IH34" s="4"/>
      <c r="IJ34" s="4"/>
      <c r="IK34" s="4"/>
      <c r="IL34" s="4"/>
      <c r="IM34" s="4"/>
      <c r="IN34" s="4"/>
      <c r="IO34" s="4"/>
      <c r="IP34" s="4"/>
      <c r="IR34" s="4"/>
      <c r="IS34" s="4"/>
      <c r="IT34" s="4"/>
      <c r="IU34" s="4"/>
    </row>
    <row r="35" spans="1:255" x14ac:dyDescent="0.25">
      <c r="A35" s="85" t="s">
        <v>844</v>
      </c>
      <c r="B35" s="75" t="s">
        <v>833</v>
      </c>
      <c r="C35" s="88" t="s">
        <v>1254</v>
      </c>
      <c r="D35" s="98" t="s">
        <v>1289</v>
      </c>
      <c r="E35" s="75" t="s">
        <v>1</v>
      </c>
      <c r="F35" s="75" t="s">
        <v>900</v>
      </c>
      <c r="G35" s="407" t="s">
        <v>126</v>
      </c>
      <c r="H35" s="178" t="s">
        <v>851</v>
      </c>
      <c r="I35" s="204"/>
      <c r="J35" s="204"/>
      <c r="K35" s="338"/>
      <c r="N35" s="175"/>
    </row>
    <row r="36" spans="1:255" x14ac:dyDescent="0.25">
      <c r="A36" s="22" t="s">
        <v>847</v>
      </c>
      <c r="B36" s="311" t="s">
        <v>833</v>
      </c>
      <c r="C36" s="463" t="s">
        <v>1254</v>
      </c>
      <c r="D36" s="156" t="s">
        <v>1283</v>
      </c>
      <c r="E36" s="311" t="s">
        <v>1</v>
      </c>
      <c r="F36" s="311" t="s">
        <v>900</v>
      </c>
      <c r="G36" s="362" t="s">
        <v>126</v>
      </c>
      <c r="H36" s="178" t="s">
        <v>839</v>
      </c>
      <c r="I36" s="204"/>
      <c r="J36" s="204"/>
      <c r="K36" s="500"/>
      <c r="L36" s="4"/>
      <c r="N36" s="175"/>
    </row>
    <row r="37" spans="1:255" x14ac:dyDescent="0.25">
      <c r="A37" s="322" t="s">
        <v>899</v>
      </c>
      <c r="B37" s="336" t="s">
        <v>833</v>
      </c>
      <c r="C37" s="464" t="s">
        <v>1254</v>
      </c>
      <c r="D37" s="342" t="s">
        <v>1290</v>
      </c>
      <c r="E37" s="336" t="s">
        <v>1</v>
      </c>
      <c r="F37" s="336" t="s">
        <v>900</v>
      </c>
      <c r="G37" s="323" t="s">
        <v>126</v>
      </c>
      <c r="H37" s="473" t="s">
        <v>852</v>
      </c>
      <c r="I37" s="343"/>
      <c r="J37" s="343"/>
      <c r="K37" s="338"/>
      <c r="L37" s="4"/>
      <c r="N37" s="175"/>
    </row>
    <row r="38" spans="1:255" x14ac:dyDescent="0.25">
      <c r="A38" s="22" t="s">
        <v>848</v>
      </c>
      <c r="B38" s="4" t="s">
        <v>833</v>
      </c>
      <c r="C38" s="134" t="s">
        <v>1254</v>
      </c>
      <c r="D38" s="156" t="s">
        <v>1292</v>
      </c>
      <c r="E38" s="4" t="s">
        <v>1</v>
      </c>
      <c r="F38" s="4" t="s">
        <v>900</v>
      </c>
      <c r="G38" s="3" t="s">
        <v>126</v>
      </c>
      <c r="H38" s="467" t="s">
        <v>855</v>
      </c>
      <c r="I38" s="185"/>
      <c r="J38" s="185"/>
      <c r="K38" s="17"/>
    </row>
    <row r="39" spans="1:255" x14ac:dyDescent="0.25">
      <c r="A39" s="22" t="s">
        <v>898</v>
      </c>
      <c r="B39" s="4" t="s">
        <v>833</v>
      </c>
      <c r="C39" s="134" t="s">
        <v>1254</v>
      </c>
      <c r="D39" s="156" t="s">
        <v>1287</v>
      </c>
      <c r="E39" s="4" t="s">
        <v>1</v>
      </c>
      <c r="F39" s="4" t="s">
        <v>900</v>
      </c>
      <c r="G39" s="3" t="s">
        <v>126</v>
      </c>
      <c r="H39" s="183" t="s">
        <v>849</v>
      </c>
      <c r="I39" s="185"/>
      <c r="J39" s="185"/>
      <c r="K39" s="17"/>
      <c r="N39" s="175"/>
    </row>
    <row r="40" spans="1:255" x14ac:dyDescent="0.25">
      <c r="A40" s="85" t="s">
        <v>853</v>
      </c>
      <c r="B40" s="75" t="s">
        <v>833</v>
      </c>
      <c r="C40" s="88" t="s">
        <v>1254</v>
      </c>
      <c r="D40" s="98" t="s">
        <v>1291</v>
      </c>
      <c r="E40" s="75" t="s">
        <v>1</v>
      </c>
      <c r="F40" s="75" t="s">
        <v>900</v>
      </c>
      <c r="G40" s="407" t="s">
        <v>126</v>
      </c>
      <c r="H40" s="178" t="s">
        <v>854</v>
      </c>
      <c r="I40" s="204"/>
      <c r="J40" s="204"/>
      <c r="K40" s="84"/>
      <c r="L40" s="4"/>
      <c r="M40" s="175"/>
      <c r="N40" s="175"/>
    </row>
    <row r="41" spans="1:255" x14ac:dyDescent="0.25">
      <c r="A41" s="91">
        <v>2003280</v>
      </c>
      <c r="B41" s="75" t="s">
        <v>700</v>
      </c>
      <c r="C41" s="75" t="s">
        <v>1524</v>
      </c>
      <c r="D41" s="75" t="s">
        <v>1525</v>
      </c>
      <c r="E41" s="75" t="s">
        <v>1</v>
      </c>
      <c r="F41" s="75" t="s">
        <v>9</v>
      </c>
      <c r="G41" s="75" t="s">
        <v>269</v>
      </c>
      <c r="H41" s="178" t="s">
        <v>1523</v>
      </c>
      <c r="I41" s="204"/>
      <c r="J41" s="204"/>
      <c r="K41" s="258">
        <v>41792</v>
      </c>
      <c r="L41" s="311"/>
    </row>
    <row r="42" spans="1:255" x14ac:dyDescent="0.25">
      <c r="A42" s="453" t="s">
        <v>822</v>
      </c>
      <c r="B42" s="84" t="s">
        <v>700</v>
      </c>
      <c r="C42" s="98" t="s">
        <v>1526</v>
      </c>
      <c r="D42" s="407" t="s">
        <v>1527</v>
      </c>
      <c r="E42" s="84" t="s">
        <v>1</v>
      </c>
      <c r="F42" s="84" t="s">
        <v>823</v>
      </c>
      <c r="G42" s="407" t="s">
        <v>269</v>
      </c>
      <c r="H42" s="178" t="s">
        <v>824</v>
      </c>
      <c r="I42" s="204"/>
      <c r="J42" s="204"/>
      <c r="K42" s="344">
        <v>41792</v>
      </c>
    </row>
    <row r="43" spans="1:255" x14ac:dyDescent="0.25">
      <c r="A43" s="117">
        <v>2003287</v>
      </c>
      <c r="B43" s="4" t="s">
        <v>700</v>
      </c>
      <c r="C43" s="127" t="s">
        <v>536</v>
      </c>
      <c r="D43" s="4"/>
      <c r="E43" s="4" t="s">
        <v>1</v>
      </c>
      <c r="F43" s="4" t="s">
        <v>9</v>
      </c>
      <c r="G43" s="4" t="s">
        <v>269</v>
      </c>
      <c r="H43" s="467" t="s">
        <v>816</v>
      </c>
      <c r="I43" s="185"/>
      <c r="J43" s="185"/>
      <c r="K43" s="17"/>
      <c r="L43" s="4"/>
    </row>
    <row r="44" spans="1:255" x14ac:dyDescent="0.25">
      <c r="A44" s="432">
        <v>2003292</v>
      </c>
      <c r="B44" s="75" t="s">
        <v>700</v>
      </c>
      <c r="C44" s="75" t="s">
        <v>1879</v>
      </c>
      <c r="D44" s="75" t="s">
        <v>721</v>
      </c>
      <c r="E44" s="75" t="s">
        <v>1</v>
      </c>
      <c r="F44" s="75" t="s">
        <v>9</v>
      </c>
      <c r="G44" s="75" t="s">
        <v>269</v>
      </c>
      <c r="H44" s="178" t="s">
        <v>722</v>
      </c>
      <c r="I44" s="204"/>
      <c r="J44" s="204"/>
      <c r="K44" s="344">
        <v>41792</v>
      </c>
      <c r="L44" s="4"/>
      <c r="N44" s="188"/>
    </row>
    <row r="45" spans="1:255" x14ac:dyDescent="0.25">
      <c r="A45" s="432">
        <v>2003305</v>
      </c>
      <c r="B45" s="75" t="s">
        <v>700</v>
      </c>
      <c r="C45" s="75" t="s">
        <v>1662</v>
      </c>
      <c r="D45" s="75"/>
      <c r="E45" s="75"/>
      <c r="F45" s="75"/>
      <c r="G45" s="75"/>
      <c r="H45" s="178"/>
      <c r="I45" s="204"/>
      <c r="J45" s="204"/>
      <c r="K45" s="344">
        <v>41950</v>
      </c>
      <c r="L45" s="4"/>
      <c r="N45" s="188"/>
    </row>
    <row r="46" spans="1:255" x14ac:dyDescent="0.25">
      <c r="A46" s="456">
        <v>2003306</v>
      </c>
      <c r="B46" s="4" t="s">
        <v>700</v>
      </c>
      <c r="C46" s="4" t="s">
        <v>1881</v>
      </c>
      <c r="D46" s="4"/>
      <c r="E46" s="4" t="s">
        <v>1</v>
      </c>
      <c r="F46" s="4" t="s">
        <v>9</v>
      </c>
      <c r="G46" s="4" t="s">
        <v>269</v>
      </c>
      <c r="H46" s="497" t="s">
        <v>1916</v>
      </c>
      <c r="I46" s="185"/>
      <c r="J46" s="185"/>
      <c r="K46" s="430">
        <v>41792</v>
      </c>
      <c r="L46" s="4"/>
      <c r="M46" s="175"/>
      <c r="N46" s="188"/>
    </row>
    <row r="47" spans="1:255" x14ac:dyDescent="0.25">
      <c r="A47" s="456">
        <v>2003307</v>
      </c>
      <c r="B47" s="4" t="s">
        <v>700</v>
      </c>
      <c r="C47" s="4" t="s">
        <v>1882</v>
      </c>
      <c r="D47" s="4"/>
      <c r="E47" s="4" t="s">
        <v>1</v>
      </c>
      <c r="F47" s="4" t="s">
        <v>9</v>
      </c>
      <c r="G47" s="4" t="s">
        <v>269</v>
      </c>
      <c r="H47" s="498" t="s">
        <v>790</v>
      </c>
      <c r="I47" s="185"/>
      <c r="J47" s="185"/>
      <c r="K47" s="430">
        <v>41792</v>
      </c>
      <c r="L47" s="4"/>
      <c r="N47" s="188"/>
    </row>
    <row r="48" spans="1:255" x14ac:dyDescent="0.25">
      <c r="A48" s="456">
        <v>2003309</v>
      </c>
      <c r="B48" s="4" t="s">
        <v>700</v>
      </c>
      <c r="C48" s="4" t="s">
        <v>1880</v>
      </c>
      <c r="D48" s="4"/>
      <c r="E48" s="4" t="s">
        <v>1</v>
      </c>
      <c r="F48" s="4" t="s">
        <v>9</v>
      </c>
      <c r="G48" s="4" t="s">
        <v>269</v>
      </c>
      <c r="H48" s="498" t="s">
        <v>797</v>
      </c>
      <c r="I48" s="185"/>
      <c r="J48" s="185"/>
      <c r="K48" s="430">
        <v>41792</v>
      </c>
      <c r="L48" s="4"/>
      <c r="N48" s="188"/>
    </row>
    <row r="49" spans="1:14" x14ac:dyDescent="0.25">
      <c r="A49" s="433">
        <v>2003310</v>
      </c>
      <c r="B49" s="93" t="s">
        <v>700</v>
      </c>
      <c r="C49" s="93" t="s">
        <v>536</v>
      </c>
      <c r="D49" s="93" t="s">
        <v>1874</v>
      </c>
      <c r="E49" s="93" t="s">
        <v>1</v>
      </c>
      <c r="F49" s="93" t="s">
        <v>9</v>
      </c>
      <c r="G49" s="93" t="s">
        <v>269</v>
      </c>
      <c r="H49" s="176" t="s">
        <v>799</v>
      </c>
      <c r="I49" s="202"/>
      <c r="J49" s="202"/>
      <c r="K49" s="478">
        <v>41792</v>
      </c>
      <c r="L49" s="4"/>
      <c r="M49" s="175"/>
      <c r="N49" s="188"/>
    </row>
    <row r="50" spans="1:14" x14ac:dyDescent="0.25">
      <c r="A50" s="456">
        <v>2003311</v>
      </c>
      <c r="B50" s="4" t="s">
        <v>700</v>
      </c>
      <c r="C50" s="4" t="s">
        <v>805</v>
      </c>
      <c r="D50" s="4" t="s">
        <v>804</v>
      </c>
      <c r="E50" s="4" t="s">
        <v>1</v>
      </c>
      <c r="F50" s="4" t="s">
        <v>9</v>
      </c>
      <c r="G50" s="4" t="s">
        <v>269</v>
      </c>
      <c r="H50" s="467" t="s">
        <v>803</v>
      </c>
      <c r="I50" s="185"/>
      <c r="J50" s="185"/>
      <c r="K50" s="430">
        <v>41792</v>
      </c>
      <c r="L50" s="4"/>
    </row>
    <row r="51" spans="1:14" ht="12.75" customHeight="1" x14ac:dyDescent="0.25">
      <c r="A51" s="432">
        <v>2003313</v>
      </c>
      <c r="B51" s="75" t="s">
        <v>700</v>
      </c>
      <c r="C51" s="75" t="s">
        <v>1501</v>
      </c>
      <c r="D51" s="75" t="s">
        <v>1502</v>
      </c>
      <c r="E51" s="75" t="s">
        <v>1</v>
      </c>
      <c r="F51" s="75" t="s">
        <v>9</v>
      </c>
      <c r="G51" s="75" t="s">
        <v>269</v>
      </c>
      <c r="H51" s="178" t="s">
        <v>793</v>
      </c>
      <c r="I51" s="204"/>
      <c r="J51" s="204"/>
      <c r="K51" s="344">
        <v>41792</v>
      </c>
      <c r="L51" s="4"/>
      <c r="M51" s="175"/>
      <c r="N51" s="188"/>
    </row>
    <row r="52" spans="1:14" x14ac:dyDescent="0.25">
      <c r="A52" s="432">
        <v>2003316</v>
      </c>
      <c r="B52" s="75" t="s">
        <v>700</v>
      </c>
      <c r="C52" s="75" t="s">
        <v>475</v>
      </c>
      <c r="D52" s="75" t="s">
        <v>810</v>
      </c>
      <c r="E52" s="75" t="s">
        <v>1</v>
      </c>
      <c r="F52" s="75" t="s">
        <v>9</v>
      </c>
      <c r="G52" s="75" t="s">
        <v>269</v>
      </c>
      <c r="H52" s="178" t="s">
        <v>811</v>
      </c>
      <c r="I52" s="204"/>
      <c r="J52" s="204"/>
      <c r="K52" s="258">
        <v>41792</v>
      </c>
      <c r="L52" s="4" t="s">
        <v>1942</v>
      </c>
      <c r="M52" s="194"/>
      <c r="N52" s="189"/>
    </row>
    <row r="53" spans="1:14" x14ac:dyDescent="0.25">
      <c r="A53" s="432">
        <v>2003317</v>
      </c>
      <c r="B53" s="75" t="s">
        <v>700</v>
      </c>
      <c r="C53" s="75" t="s">
        <v>1891</v>
      </c>
      <c r="D53" s="75" t="s">
        <v>890</v>
      </c>
      <c r="E53" s="75" t="s">
        <v>1</v>
      </c>
      <c r="F53" s="75" t="s">
        <v>9</v>
      </c>
      <c r="G53" s="75" t="s">
        <v>269</v>
      </c>
      <c r="H53" s="178" t="s">
        <v>817</v>
      </c>
      <c r="I53" s="204"/>
      <c r="J53" s="204"/>
      <c r="K53" s="258">
        <v>41792</v>
      </c>
      <c r="L53" s="4"/>
      <c r="M53" s="175"/>
      <c r="N53" s="175"/>
    </row>
    <row r="54" spans="1:14" x14ac:dyDescent="0.25">
      <c r="A54" s="432">
        <v>2003318</v>
      </c>
      <c r="B54" s="75" t="s">
        <v>700</v>
      </c>
      <c r="C54" s="75" t="s">
        <v>1921</v>
      </c>
      <c r="D54" s="75" t="s">
        <v>1519</v>
      </c>
      <c r="E54" s="75" t="s">
        <v>1</v>
      </c>
      <c r="F54" s="75" t="s">
        <v>9</v>
      </c>
      <c r="G54" s="75" t="s">
        <v>269</v>
      </c>
      <c r="H54" s="178" t="s">
        <v>818</v>
      </c>
      <c r="I54" s="204"/>
      <c r="J54" s="204"/>
      <c r="K54" s="258">
        <v>41792</v>
      </c>
      <c r="L54" s="4"/>
      <c r="M54" s="175"/>
      <c r="N54" s="175"/>
    </row>
    <row r="55" spans="1:14" x14ac:dyDescent="0.25">
      <c r="A55" s="432">
        <v>2003319</v>
      </c>
      <c r="B55" s="75" t="s">
        <v>700</v>
      </c>
      <c r="C55" s="75" t="s">
        <v>819</v>
      </c>
      <c r="D55" s="75" t="s">
        <v>820</v>
      </c>
      <c r="E55" s="75" t="s">
        <v>1</v>
      </c>
      <c r="F55" s="75" t="s">
        <v>9</v>
      </c>
      <c r="G55" s="75" t="s">
        <v>269</v>
      </c>
      <c r="H55" s="178" t="s">
        <v>821</v>
      </c>
      <c r="I55" s="204"/>
      <c r="J55" s="204"/>
      <c r="K55" s="84"/>
      <c r="L55" s="4"/>
      <c r="M55" s="175"/>
      <c r="N55" s="175"/>
    </row>
    <row r="56" spans="1:14" x14ac:dyDescent="0.25">
      <c r="A56" s="116">
        <v>2003334</v>
      </c>
      <c r="B56" s="75" t="s">
        <v>960</v>
      </c>
      <c r="C56" s="407" t="s">
        <v>1253</v>
      </c>
      <c r="D56" s="75" t="s">
        <v>980</v>
      </c>
      <c r="E56" s="75" t="s">
        <v>1</v>
      </c>
      <c r="F56" s="75" t="s">
        <v>961</v>
      </c>
      <c r="G56" s="407" t="s">
        <v>269</v>
      </c>
      <c r="H56" s="178" t="s">
        <v>1001</v>
      </c>
      <c r="I56" s="204">
        <v>423</v>
      </c>
      <c r="J56" s="280">
        <v>40817</v>
      </c>
      <c r="K56" s="84"/>
      <c r="L56" t="s">
        <v>1797</v>
      </c>
      <c r="M56" s="175"/>
      <c r="N56" s="175"/>
    </row>
    <row r="57" spans="1:14" x14ac:dyDescent="0.25">
      <c r="A57" s="484">
        <v>2003336</v>
      </c>
      <c r="B57" s="359" t="s">
        <v>960</v>
      </c>
      <c r="C57" s="415" t="s">
        <v>1253</v>
      </c>
      <c r="D57" s="359" t="s">
        <v>990</v>
      </c>
      <c r="E57" s="359" t="s">
        <v>1</v>
      </c>
      <c r="F57" s="359" t="s">
        <v>961</v>
      </c>
      <c r="G57" s="415" t="s">
        <v>269</v>
      </c>
      <c r="H57" s="360" t="s">
        <v>1009</v>
      </c>
      <c r="I57" s="361">
        <v>423</v>
      </c>
      <c r="J57" s="494">
        <v>40817</v>
      </c>
      <c r="K57" s="427"/>
      <c r="L57" t="s">
        <v>1797</v>
      </c>
      <c r="N57" s="175"/>
    </row>
    <row r="58" spans="1:14" x14ac:dyDescent="0.25">
      <c r="A58" s="116">
        <v>2003338</v>
      </c>
      <c r="B58" s="75" t="s">
        <v>960</v>
      </c>
      <c r="C58" s="407" t="s">
        <v>1253</v>
      </c>
      <c r="D58" s="75" t="s">
        <v>977</v>
      </c>
      <c r="E58" s="75" t="s">
        <v>1</v>
      </c>
      <c r="F58" s="75" t="s">
        <v>961</v>
      </c>
      <c r="G58" s="407" t="s">
        <v>269</v>
      </c>
      <c r="H58" s="178" t="s">
        <v>997</v>
      </c>
      <c r="I58" s="204">
        <v>423</v>
      </c>
      <c r="J58" s="280">
        <v>40817</v>
      </c>
      <c r="K58" s="84"/>
      <c r="L58" s="75" t="s">
        <v>1797</v>
      </c>
      <c r="M58" s="188"/>
      <c r="N58" s="188"/>
    </row>
    <row r="59" spans="1:14" x14ac:dyDescent="0.25">
      <c r="A59" s="116">
        <v>2003339</v>
      </c>
      <c r="B59" s="75" t="s">
        <v>960</v>
      </c>
      <c r="C59" s="407" t="s">
        <v>1253</v>
      </c>
      <c r="D59" s="75" t="s">
        <v>989</v>
      </c>
      <c r="E59" s="75" t="s">
        <v>1</v>
      </c>
      <c r="F59" s="75" t="s">
        <v>961</v>
      </c>
      <c r="G59" s="407" t="s">
        <v>269</v>
      </c>
      <c r="H59" s="178" t="s">
        <v>1008</v>
      </c>
      <c r="I59" s="204">
        <v>423</v>
      </c>
      <c r="J59" s="280">
        <v>40817</v>
      </c>
      <c r="K59" s="84"/>
      <c r="L59" s="75" t="s">
        <v>1797</v>
      </c>
      <c r="M59" s="175"/>
      <c r="N59" s="175"/>
    </row>
    <row r="60" spans="1:14" x14ac:dyDescent="0.25">
      <c r="A60" s="116">
        <v>2003340</v>
      </c>
      <c r="B60" s="75" t="s">
        <v>960</v>
      </c>
      <c r="C60" s="407" t="s">
        <v>1253</v>
      </c>
      <c r="D60" s="75" t="s">
        <v>974</v>
      </c>
      <c r="E60" s="75" t="s">
        <v>1</v>
      </c>
      <c r="F60" s="75" t="s">
        <v>961</v>
      </c>
      <c r="G60" s="407" t="s">
        <v>269</v>
      </c>
      <c r="H60" s="178" t="s">
        <v>994</v>
      </c>
      <c r="I60" s="204">
        <v>423</v>
      </c>
      <c r="J60" s="280">
        <v>40817</v>
      </c>
      <c r="K60" s="84"/>
      <c r="L60" s="75" t="s">
        <v>1797</v>
      </c>
      <c r="M60" s="175"/>
      <c r="N60" s="175"/>
    </row>
    <row r="61" spans="1:14" x14ac:dyDescent="0.25">
      <c r="A61" s="116">
        <v>2003341</v>
      </c>
      <c r="B61" s="75" t="s">
        <v>960</v>
      </c>
      <c r="C61" s="407" t="s">
        <v>1938</v>
      </c>
      <c r="D61" s="75" t="s">
        <v>979</v>
      </c>
      <c r="E61" s="75" t="s">
        <v>1</v>
      </c>
      <c r="F61" s="75" t="s">
        <v>961</v>
      </c>
      <c r="G61" s="407" t="s">
        <v>269</v>
      </c>
      <c r="H61" s="178" t="s">
        <v>999</v>
      </c>
      <c r="I61" s="204">
        <v>423</v>
      </c>
      <c r="J61" s="280">
        <v>40817</v>
      </c>
      <c r="K61" s="84"/>
      <c r="L61" s="75" t="s">
        <v>1797</v>
      </c>
      <c r="M61" s="188"/>
      <c r="N61" s="188"/>
    </row>
    <row r="62" spans="1:14" x14ac:dyDescent="0.25">
      <c r="A62" s="116">
        <v>2003342</v>
      </c>
      <c r="B62" s="75" t="s">
        <v>960</v>
      </c>
      <c r="C62" s="88" t="s">
        <v>1253</v>
      </c>
      <c r="D62" s="75" t="s">
        <v>973</v>
      </c>
      <c r="E62" s="75" t="s">
        <v>1</v>
      </c>
      <c r="F62" s="75" t="s">
        <v>961</v>
      </c>
      <c r="G62" s="407" t="s">
        <v>269</v>
      </c>
      <c r="H62" s="178" t="s">
        <v>993</v>
      </c>
      <c r="I62" s="204">
        <v>423</v>
      </c>
      <c r="J62" s="280">
        <v>40817</v>
      </c>
      <c r="K62" s="84"/>
      <c r="L62" s="75" t="s">
        <v>1797</v>
      </c>
      <c r="M62" s="175"/>
      <c r="N62" s="175"/>
    </row>
    <row r="63" spans="1:14" x14ac:dyDescent="0.25">
      <c r="A63" s="116">
        <v>2003343</v>
      </c>
      <c r="B63" s="75" t="s">
        <v>960</v>
      </c>
      <c r="C63" s="88" t="s">
        <v>1253</v>
      </c>
      <c r="D63" s="75" t="s">
        <v>978</v>
      </c>
      <c r="E63" s="75" t="s">
        <v>1</v>
      </c>
      <c r="F63" s="75" t="s">
        <v>961</v>
      </c>
      <c r="G63" s="407" t="s">
        <v>269</v>
      </c>
      <c r="H63" s="178" t="s">
        <v>998</v>
      </c>
      <c r="I63" s="204">
        <v>423</v>
      </c>
      <c r="J63" s="280">
        <v>40817</v>
      </c>
      <c r="K63" s="84"/>
      <c r="L63" s="75" t="s">
        <v>1797</v>
      </c>
      <c r="M63" s="188"/>
      <c r="N63" s="188"/>
    </row>
    <row r="64" spans="1:14" x14ac:dyDescent="0.25">
      <c r="A64" s="149">
        <v>2003344</v>
      </c>
      <c r="B64" s="100" t="s">
        <v>960</v>
      </c>
      <c r="C64" s="395" t="s">
        <v>1253</v>
      </c>
      <c r="D64" s="100" t="s">
        <v>986</v>
      </c>
      <c r="E64" s="100" t="s">
        <v>1</v>
      </c>
      <c r="F64" s="100" t="s">
        <v>961</v>
      </c>
      <c r="G64" s="395" t="s">
        <v>269</v>
      </c>
      <c r="H64" s="181" t="s">
        <v>1006</v>
      </c>
      <c r="I64" s="474">
        <v>423</v>
      </c>
      <c r="J64" s="279">
        <v>40817</v>
      </c>
      <c r="K64" s="273"/>
      <c r="L64" t="s">
        <v>1797</v>
      </c>
    </row>
    <row r="65" spans="1:101" x14ac:dyDescent="0.25">
      <c r="A65" s="116">
        <v>2003345</v>
      </c>
      <c r="B65" s="75" t="s">
        <v>960</v>
      </c>
      <c r="C65" s="88" t="s">
        <v>1253</v>
      </c>
      <c r="D65" s="75" t="s">
        <v>971</v>
      </c>
      <c r="E65" s="75" t="s">
        <v>1</v>
      </c>
      <c r="F65" s="75" t="s">
        <v>961</v>
      </c>
      <c r="G65" s="76" t="s">
        <v>269</v>
      </c>
      <c r="H65" s="178" t="s">
        <v>991</v>
      </c>
      <c r="I65" s="204">
        <v>423</v>
      </c>
      <c r="J65" s="280">
        <v>40817</v>
      </c>
      <c r="K65" s="84"/>
      <c r="L65" t="s">
        <v>1797</v>
      </c>
    </row>
    <row r="66" spans="1:101" x14ac:dyDescent="0.25">
      <c r="A66" s="116">
        <v>2003346</v>
      </c>
      <c r="B66" s="75" t="s">
        <v>960</v>
      </c>
      <c r="C66" s="407" t="s">
        <v>1253</v>
      </c>
      <c r="D66" s="75" t="s">
        <v>988</v>
      </c>
      <c r="E66" s="75" t="s">
        <v>1</v>
      </c>
      <c r="F66" s="75" t="s">
        <v>961</v>
      </c>
      <c r="G66" s="76" t="s">
        <v>269</v>
      </c>
      <c r="H66" s="178" t="s">
        <v>1010</v>
      </c>
      <c r="I66" s="204">
        <v>423</v>
      </c>
      <c r="J66" s="280">
        <v>40817</v>
      </c>
      <c r="K66" s="84"/>
      <c r="L66" t="s">
        <v>1797</v>
      </c>
    </row>
    <row r="67" spans="1:101" x14ac:dyDescent="0.25">
      <c r="A67" s="116">
        <v>2003347</v>
      </c>
      <c r="B67" s="75" t="s">
        <v>960</v>
      </c>
      <c r="C67" s="407" t="s">
        <v>1253</v>
      </c>
      <c r="D67" s="75" t="s">
        <v>975</v>
      </c>
      <c r="E67" s="75" t="s">
        <v>1</v>
      </c>
      <c r="F67" s="75" t="s">
        <v>961</v>
      </c>
      <c r="G67" s="407" t="s">
        <v>269</v>
      </c>
      <c r="H67" s="178" t="s">
        <v>995</v>
      </c>
      <c r="I67" s="204">
        <v>423</v>
      </c>
      <c r="J67" s="280">
        <v>40817</v>
      </c>
      <c r="K67" s="84"/>
      <c r="L67" t="s">
        <v>1797</v>
      </c>
      <c r="M67" s="175"/>
      <c r="N67" s="175"/>
    </row>
    <row r="68" spans="1:101" x14ac:dyDescent="0.25">
      <c r="A68" s="116">
        <v>2003348</v>
      </c>
      <c r="B68" s="75" t="s">
        <v>960</v>
      </c>
      <c r="C68" s="407" t="s">
        <v>1253</v>
      </c>
      <c r="D68" s="75" t="s">
        <v>981</v>
      </c>
      <c r="E68" s="75" t="s">
        <v>1</v>
      </c>
      <c r="F68" s="75" t="s">
        <v>961</v>
      </c>
      <c r="G68" s="407" t="s">
        <v>269</v>
      </c>
      <c r="H68" s="178" t="s">
        <v>1002</v>
      </c>
      <c r="I68" s="204">
        <v>423</v>
      </c>
      <c r="J68" s="280">
        <v>40817</v>
      </c>
      <c r="K68" s="84"/>
      <c r="L68" t="s">
        <v>1797</v>
      </c>
    </row>
    <row r="69" spans="1:101" x14ac:dyDescent="0.25">
      <c r="A69" s="116">
        <v>2003349</v>
      </c>
      <c r="B69" s="75" t="s">
        <v>960</v>
      </c>
      <c r="C69" s="88" t="s">
        <v>1253</v>
      </c>
      <c r="D69" s="75" t="s">
        <v>972</v>
      </c>
      <c r="E69" s="75" t="s">
        <v>1</v>
      </c>
      <c r="F69" s="75" t="s">
        <v>961</v>
      </c>
      <c r="G69" s="407" t="s">
        <v>269</v>
      </c>
      <c r="H69" s="178" t="s">
        <v>992</v>
      </c>
      <c r="I69" s="204">
        <v>423</v>
      </c>
      <c r="J69" s="280">
        <v>40817</v>
      </c>
      <c r="K69" s="84"/>
      <c r="L69" t="s">
        <v>1797</v>
      </c>
    </row>
    <row r="70" spans="1:101" x14ac:dyDescent="0.25">
      <c r="A70" s="116">
        <v>2003350</v>
      </c>
      <c r="B70" s="75" t="s">
        <v>960</v>
      </c>
      <c r="C70" s="407" t="s">
        <v>1253</v>
      </c>
      <c r="D70" s="75" t="s">
        <v>985</v>
      </c>
      <c r="E70" s="75" t="s">
        <v>1</v>
      </c>
      <c r="F70" s="75" t="s">
        <v>961</v>
      </c>
      <c r="G70" s="76" t="s">
        <v>269</v>
      </c>
      <c r="H70" s="178" t="s">
        <v>1005</v>
      </c>
      <c r="I70" s="204">
        <v>423</v>
      </c>
      <c r="J70" s="280">
        <v>40817</v>
      </c>
      <c r="K70" s="274"/>
      <c r="L70" s="4" t="s">
        <v>1797</v>
      </c>
      <c r="M70" s="175"/>
      <c r="N70" s="17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</row>
    <row r="71" spans="1:101" x14ac:dyDescent="0.25">
      <c r="A71" s="148">
        <v>2003351</v>
      </c>
      <c r="B71" s="93" t="s">
        <v>960</v>
      </c>
      <c r="C71" s="126" t="s">
        <v>1253</v>
      </c>
      <c r="D71" s="93" t="s">
        <v>983</v>
      </c>
      <c r="E71" s="93" t="s">
        <v>1</v>
      </c>
      <c r="F71" s="93" t="s">
        <v>961</v>
      </c>
      <c r="G71" s="126" t="s">
        <v>269</v>
      </c>
      <c r="H71" s="176" t="s">
        <v>1003</v>
      </c>
      <c r="I71" s="204">
        <v>423</v>
      </c>
      <c r="J71" s="280">
        <v>40817</v>
      </c>
      <c r="K71" s="275"/>
      <c r="L71" s="4" t="s">
        <v>1797</v>
      </c>
      <c r="M71" s="175"/>
      <c r="N71" s="17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</row>
    <row r="72" spans="1:101" s="4" customFormat="1" x14ac:dyDescent="0.25">
      <c r="A72" s="116">
        <v>2003352</v>
      </c>
      <c r="B72" s="75" t="s">
        <v>960</v>
      </c>
      <c r="C72" s="407" t="s">
        <v>1253</v>
      </c>
      <c r="D72" s="75" t="s">
        <v>984</v>
      </c>
      <c r="E72" s="75" t="s">
        <v>1</v>
      </c>
      <c r="F72" s="75" t="s">
        <v>961</v>
      </c>
      <c r="G72" s="407" t="s">
        <v>269</v>
      </c>
      <c r="H72" s="178" t="s">
        <v>1004</v>
      </c>
      <c r="I72" s="204">
        <v>423</v>
      </c>
      <c r="J72" s="280">
        <v>40817</v>
      </c>
      <c r="K72" s="84"/>
      <c r="L72" s="4" t="s">
        <v>1797</v>
      </c>
      <c r="M72" s="175"/>
      <c r="N72" s="175"/>
    </row>
    <row r="73" spans="1:101" x14ac:dyDescent="0.25">
      <c r="A73" s="149">
        <v>2003353</v>
      </c>
      <c r="B73" s="100" t="s">
        <v>960</v>
      </c>
      <c r="C73" s="395" t="s">
        <v>1253</v>
      </c>
      <c r="D73" s="100" t="s">
        <v>976</v>
      </c>
      <c r="E73" s="100" t="s">
        <v>1</v>
      </c>
      <c r="F73" s="100" t="s">
        <v>961</v>
      </c>
      <c r="G73" s="395" t="s">
        <v>269</v>
      </c>
      <c r="H73" s="181" t="s">
        <v>996</v>
      </c>
      <c r="I73" s="204">
        <v>423</v>
      </c>
      <c r="J73" s="280">
        <v>40817</v>
      </c>
      <c r="K73" s="273"/>
      <c r="L73" s="4" t="s">
        <v>1797</v>
      </c>
    </row>
    <row r="74" spans="1:101" x14ac:dyDescent="0.25">
      <c r="A74" s="116">
        <v>2003354</v>
      </c>
      <c r="B74" s="75" t="s">
        <v>960</v>
      </c>
      <c r="C74" s="407" t="s">
        <v>1253</v>
      </c>
      <c r="D74" s="75" t="s">
        <v>987</v>
      </c>
      <c r="E74" s="75" t="s">
        <v>1</v>
      </c>
      <c r="F74" s="75" t="s">
        <v>961</v>
      </c>
      <c r="G74" s="407" t="s">
        <v>269</v>
      </c>
      <c r="H74" s="178" t="s">
        <v>1007</v>
      </c>
      <c r="I74" s="204">
        <v>423</v>
      </c>
      <c r="J74" s="280">
        <v>40817</v>
      </c>
      <c r="K74" s="84"/>
      <c r="L74" t="s">
        <v>1797</v>
      </c>
    </row>
    <row r="75" spans="1:101" x14ac:dyDescent="0.25">
      <c r="A75" s="92" t="s">
        <v>948</v>
      </c>
      <c r="B75" s="84" t="s">
        <v>942</v>
      </c>
      <c r="C75" s="239" t="s">
        <v>1890</v>
      </c>
      <c r="D75" s="407"/>
      <c r="E75" s="84" t="s">
        <v>1</v>
      </c>
      <c r="F75" s="84" t="s">
        <v>9</v>
      </c>
      <c r="G75" s="407" t="s">
        <v>269</v>
      </c>
      <c r="H75" s="178" t="s">
        <v>949</v>
      </c>
      <c r="I75" s="204"/>
      <c r="J75" s="204"/>
      <c r="K75" s="258">
        <v>41792</v>
      </c>
    </row>
    <row r="76" spans="1:101" x14ac:dyDescent="0.25">
      <c r="A76" s="92" t="s">
        <v>944</v>
      </c>
      <c r="B76" s="84" t="s">
        <v>942</v>
      </c>
      <c r="C76" s="84" t="s">
        <v>945</v>
      </c>
      <c r="D76" s="407" t="s">
        <v>946</v>
      </c>
      <c r="E76" s="84" t="s">
        <v>1</v>
      </c>
      <c r="F76" s="84" t="s">
        <v>9</v>
      </c>
      <c r="G76" s="407" t="s">
        <v>269</v>
      </c>
      <c r="H76" s="178" t="s">
        <v>947</v>
      </c>
      <c r="I76" s="204"/>
      <c r="J76" s="204"/>
      <c r="K76" s="271"/>
    </row>
    <row r="77" spans="1:101" x14ac:dyDescent="0.25">
      <c r="A77" s="92" t="s">
        <v>940</v>
      </c>
      <c r="B77" s="84" t="s">
        <v>942</v>
      </c>
      <c r="C77" s="84" t="s">
        <v>302</v>
      </c>
      <c r="D77" s="407" t="s">
        <v>943</v>
      </c>
      <c r="E77" s="84" t="s">
        <v>1</v>
      </c>
      <c r="F77" s="84" t="s">
        <v>9</v>
      </c>
      <c r="G77" s="407" t="s">
        <v>269</v>
      </c>
      <c r="H77" s="178" t="s">
        <v>941</v>
      </c>
      <c r="I77" s="204"/>
      <c r="J77" s="204"/>
      <c r="K77" s="258">
        <v>41792</v>
      </c>
    </row>
    <row r="78" spans="1:101" x14ac:dyDescent="0.25">
      <c r="A78" s="91">
        <v>2003364</v>
      </c>
      <c r="B78" s="75" t="s">
        <v>960</v>
      </c>
      <c r="C78" s="75" t="s">
        <v>1023</v>
      </c>
      <c r="D78" s="97" t="s">
        <v>1260</v>
      </c>
      <c r="E78" s="75" t="s">
        <v>1018</v>
      </c>
      <c r="F78" s="75" t="s">
        <v>961</v>
      </c>
      <c r="G78" s="75" t="s">
        <v>1025</v>
      </c>
      <c r="H78" s="182" t="s">
        <v>1026</v>
      </c>
      <c r="I78" s="204">
        <v>423</v>
      </c>
      <c r="J78" s="280">
        <v>40817</v>
      </c>
      <c r="K78" s="84"/>
      <c r="L78" t="s">
        <v>1797</v>
      </c>
    </row>
    <row r="79" spans="1:101" x14ac:dyDescent="0.25">
      <c r="A79" s="91">
        <v>2003364</v>
      </c>
      <c r="B79" s="75" t="s">
        <v>1014</v>
      </c>
      <c r="C79" s="75" t="s">
        <v>447</v>
      </c>
      <c r="D79" s="75" t="s">
        <v>1017</v>
      </c>
      <c r="E79" s="75" t="s">
        <v>1018</v>
      </c>
      <c r="F79" s="75" t="s">
        <v>9</v>
      </c>
      <c r="G79" s="75" t="s">
        <v>1022</v>
      </c>
      <c r="H79" s="178" t="s">
        <v>1019</v>
      </c>
      <c r="I79" s="204"/>
      <c r="J79" s="204"/>
      <c r="K79" s="258">
        <v>41792</v>
      </c>
      <c r="L79" t="s">
        <v>1935</v>
      </c>
    </row>
    <row r="80" spans="1:101" x14ac:dyDescent="0.25">
      <c r="A80" s="91">
        <v>2003365</v>
      </c>
      <c r="B80" s="75" t="s">
        <v>960</v>
      </c>
      <c r="C80" s="75" t="s">
        <v>1023</v>
      </c>
      <c r="D80" s="97" t="s">
        <v>1261</v>
      </c>
      <c r="E80" s="75" t="s">
        <v>1018</v>
      </c>
      <c r="F80" s="75" t="s">
        <v>961</v>
      </c>
      <c r="G80" s="75" t="s">
        <v>1025</v>
      </c>
      <c r="H80" s="182" t="s">
        <v>1027</v>
      </c>
      <c r="I80" s="204">
        <v>423</v>
      </c>
      <c r="J80" s="280">
        <v>40817</v>
      </c>
      <c r="K80" s="84"/>
      <c r="L80" t="s">
        <v>1797</v>
      </c>
    </row>
    <row r="81" spans="1:14" x14ac:dyDescent="0.25">
      <c r="A81" s="91">
        <v>2003365</v>
      </c>
      <c r="B81" s="75" t="s">
        <v>1014</v>
      </c>
      <c r="C81" s="75" t="s">
        <v>1863</v>
      </c>
      <c r="D81" s="75" t="s">
        <v>1046</v>
      </c>
      <c r="E81" s="75" t="s">
        <v>1018</v>
      </c>
      <c r="F81" s="75" t="s">
        <v>9</v>
      </c>
      <c r="G81" s="75" t="s">
        <v>1022</v>
      </c>
      <c r="H81" s="178" t="s">
        <v>1020</v>
      </c>
      <c r="I81" s="204"/>
      <c r="J81" s="204"/>
      <c r="K81" s="84"/>
    </row>
    <row r="82" spans="1:14" x14ac:dyDescent="0.25">
      <c r="A82" s="91">
        <v>2003366</v>
      </c>
      <c r="B82" s="75" t="s">
        <v>960</v>
      </c>
      <c r="C82" s="75" t="s">
        <v>1023</v>
      </c>
      <c r="D82" s="97" t="s">
        <v>1262</v>
      </c>
      <c r="E82" s="75" t="s">
        <v>1018</v>
      </c>
      <c r="F82" s="75" t="s">
        <v>961</v>
      </c>
      <c r="G82" s="75" t="s">
        <v>1025</v>
      </c>
      <c r="H82" s="182" t="s">
        <v>1028</v>
      </c>
      <c r="I82" s="204">
        <v>423</v>
      </c>
      <c r="J82" s="280">
        <v>40817</v>
      </c>
      <c r="K82" s="84"/>
      <c r="L82" t="s">
        <v>1797</v>
      </c>
    </row>
    <row r="83" spans="1:14" x14ac:dyDescent="0.25">
      <c r="A83" s="15">
        <v>2003366</v>
      </c>
      <c r="B83" s="4" t="s">
        <v>1014</v>
      </c>
      <c r="C83" s="4" t="s">
        <v>1863</v>
      </c>
      <c r="D83" s="4"/>
      <c r="E83" s="4" t="s">
        <v>1018</v>
      </c>
      <c r="F83" s="4" t="s">
        <v>9</v>
      </c>
      <c r="G83" s="4" t="s">
        <v>1022</v>
      </c>
      <c r="H83" s="188"/>
      <c r="I83" s="185"/>
      <c r="J83" s="185"/>
      <c r="K83" s="17"/>
      <c r="L83" s="42"/>
    </row>
    <row r="84" spans="1:14" x14ac:dyDescent="0.25">
      <c r="A84" s="91">
        <v>2003367</v>
      </c>
      <c r="B84" s="75" t="s">
        <v>960</v>
      </c>
      <c r="C84" s="75" t="s">
        <v>1023</v>
      </c>
      <c r="D84" s="97" t="s">
        <v>1263</v>
      </c>
      <c r="E84" s="75" t="s">
        <v>1018</v>
      </c>
      <c r="F84" s="75" t="s">
        <v>961</v>
      </c>
      <c r="G84" s="75" t="s">
        <v>1025</v>
      </c>
      <c r="H84" s="182" t="s">
        <v>1029</v>
      </c>
      <c r="I84" s="204">
        <v>423</v>
      </c>
      <c r="J84" s="280">
        <v>40817</v>
      </c>
      <c r="K84" s="84"/>
      <c r="L84" t="s">
        <v>1797</v>
      </c>
    </row>
    <row r="85" spans="1:14" x14ac:dyDescent="0.25">
      <c r="A85" s="91">
        <v>2003367</v>
      </c>
      <c r="B85" s="97" t="s">
        <v>1014</v>
      </c>
      <c r="C85" s="75" t="s">
        <v>1863</v>
      </c>
      <c r="D85" s="75" t="s">
        <v>1045</v>
      </c>
      <c r="E85" s="75" t="s">
        <v>1018</v>
      </c>
      <c r="F85" s="75" t="s">
        <v>9</v>
      </c>
      <c r="G85" s="75" t="s">
        <v>1022</v>
      </c>
      <c r="H85" s="178" t="s">
        <v>1021</v>
      </c>
      <c r="I85" s="204"/>
      <c r="J85" s="204"/>
      <c r="K85" s="84"/>
      <c r="L85" s="4"/>
      <c r="M85" s="188"/>
      <c r="N85" s="188"/>
    </row>
    <row r="86" spans="1:14" x14ac:dyDescent="0.25">
      <c r="A86" s="91">
        <v>2003368</v>
      </c>
      <c r="B86" s="75" t="s">
        <v>960</v>
      </c>
      <c r="C86" s="75" t="s">
        <v>1023</v>
      </c>
      <c r="D86" s="97" t="s">
        <v>1264</v>
      </c>
      <c r="E86" s="75" t="s">
        <v>1018</v>
      </c>
      <c r="F86" s="75" t="s">
        <v>961</v>
      </c>
      <c r="G86" s="75" t="s">
        <v>1025</v>
      </c>
      <c r="H86" s="182" t="s">
        <v>1030</v>
      </c>
      <c r="I86" s="204">
        <v>423</v>
      </c>
      <c r="J86" s="280">
        <v>40817</v>
      </c>
      <c r="K86" s="84"/>
      <c r="L86" t="s">
        <v>1797</v>
      </c>
    </row>
    <row r="87" spans="1:14" x14ac:dyDescent="0.25">
      <c r="A87" s="91">
        <v>2003369</v>
      </c>
      <c r="B87" s="75" t="s">
        <v>960</v>
      </c>
      <c r="C87" s="75" t="s">
        <v>1023</v>
      </c>
      <c r="D87" s="97" t="s">
        <v>1265</v>
      </c>
      <c r="E87" s="75" t="s">
        <v>1018</v>
      </c>
      <c r="F87" s="75" t="s">
        <v>961</v>
      </c>
      <c r="G87" s="75" t="s">
        <v>1025</v>
      </c>
      <c r="H87" s="182" t="s">
        <v>1031</v>
      </c>
      <c r="I87" s="204">
        <v>423</v>
      </c>
      <c r="J87" s="280">
        <v>40817</v>
      </c>
      <c r="K87" s="84"/>
      <c r="L87" t="s">
        <v>1797</v>
      </c>
    </row>
    <row r="88" spans="1:14" x14ac:dyDescent="0.25">
      <c r="A88" s="91">
        <v>2003370</v>
      </c>
      <c r="B88" s="75" t="s">
        <v>960</v>
      </c>
      <c r="C88" s="75" t="s">
        <v>1023</v>
      </c>
      <c r="D88" s="97" t="s">
        <v>1266</v>
      </c>
      <c r="E88" s="75" t="s">
        <v>1018</v>
      </c>
      <c r="F88" s="75" t="s">
        <v>961</v>
      </c>
      <c r="G88" s="75" t="s">
        <v>1025</v>
      </c>
      <c r="H88" s="182" t="s">
        <v>1032</v>
      </c>
      <c r="I88" s="204">
        <v>423</v>
      </c>
      <c r="J88" s="280">
        <v>40817</v>
      </c>
      <c r="K88" s="84"/>
      <c r="L88" t="s">
        <v>1797</v>
      </c>
    </row>
    <row r="89" spans="1:14" x14ac:dyDescent="0.25">
      <c r="A89" s="91">
        <v>2003371</v>
      </c>
      <c r="B89" s="75" t="s">
        <v>960</v>
      </c>
      <c r="C89" s="75" t="s">
        <v>1023</v>
      </c>
      <c r="D89" s="97" t="s">
        <v>1267</v>
      </c>
      <c r="E89" s="75" t="s">
        <v>1018</v>
      </c>
      <c r="F89" s="75" t="s">
        <v>961</v>
      </c>
      <c r="G89" s="75" t="s">
        <v>1025</v>
      </c>
      <c r="H89" s="182" t="s">
        <v>1033</v>
      </c>
      <c r="I89" s="204">
        <v>423</v>
      </c>
      <c r="J89" s="280">
        <v>40817</v>
      </c>
      <c r="K89" s="84"/>
      <c r="L89" t="s">
        <v>1797</v>
      </c>
    </row>
    <row r="90" spans="1:14" x14ac:dyDescent="0.25">
      <c r="A90" s="91">
        <v>2003372</v>
      </c>
      <c r="B90" s="75" t="s">
        <v>960</v>
      </c>
      <c r="C90" s="75" t="s">
        <v>1023</v>
      </c>
      <c r="D90" s="97" t="s">
        <v>1268</v>
      </c>
      <c r="E90" s="75" t="s">
        <v>1018</v>
      </c>
      <c r="F90" s="75" t="s">
        <v>961</v>
      </c>
      <c r="G90" s="75" t="s">
        <v>1025</v>
      </c>
      <c r="H90" s="182" t="s">
        <v>1010</v>
      </c>
      <c r="I90" s="204">
        <v>423</v>
      </c>
      <c r="J90" s="280">
        <v>40817</v>
      </c>
      <c r="K90" s="84"/>
      <c r="L90" t="s">
        <v>1797</v>
      </c>
    </row>
    <row r="91" spans="1:14" x14ac:dyDescent="0.25">
      <c r="A91" s="91">
        <v>2003373</v>
      </c>
      <c r="B91" s="75" t="s">
        <v>960</v>
      </c>
      <c r="C91" s="75" t="s">
        <v>1023</v>
      </c>
      <c r="D91" s="97" t="s">
        <v>1269</v>
      </c>
      <c r="E91" s="75" t="s">
        <v>1018</v>
      </c>
      <c r="F91" s="75" t="s">
        <v>961</v>
      </c>
      <c r="G91" s="75" t="s">
        <v>1025</v>
      </c>
      <c r="H91" s="182" t="s">
        <v>1034</v>
      </c>
      <c r="I91" s="204">
        <v>423</v>
      </c>
      <c r="J91" s="280">
        <v>40817</v>
      </c>
      <c r="K91" s="84"/>
      <c r="L91" t="s">
        <v>1797</v>
      </c>
    </row>
    <row r="92" spans="1:14" x14ac:dyDescent="0.25">
      <c r="A92" s="91">
        <v>2003375</v>
      </c>
      <c r="B92" s="75" t="s">
        <v>960</v>
      </c>
      <c r="C92" s="75" t="s">
        <v>1023</v>
      </c>
      <c r="D92" s="97" t="s">
        <v>1271</v>
      </c>
      <c r="E92" s="75" t="s">
        <v>1018</v>
      </c>
      <c r="F92" s="75" t="s">
        <v>961</v>
      </c>
      <c r="G92" s="75" t="s">
        <v>1025</v>
      </c>
      <c r="H92" s="182" t="s">
        <v>1036</v>
      </c>
      <c r="I92" s="204">
        <v>423</v>
      </c>
      <c r="J92" s="280">
        <v>40817</v>
      </c>
      <c r="K92" s="84"/>
      <c r="L92" t="s">
        <v>1797</v>
      </c>
    </row>
    <row r="93" spans="1:14" x14ac:dyDescent="0.25">
      <c r="A93" s="91">
        <v>2003376</v>
      </c>
      <c r="B93" s="75" t="s">
        <v>960</v>
      </c>
      <c r="C93" s="75" t="s">
        <v>1023</v>
      </c>
      <c r="D93" s="97" t="s">
        <v>1272</v>
      </c>
      <c r="E93" s="75" t="s">
        <v>1018</v>
      </c>
      <c r="F93" s="75" t="s">
        <v>961</v>
      </c>
      <c r="G93" s="75" t="s">
        <v>1025</v>
      </c>
      <c r="H93" s="182" t="s">
        <v>1037</v>
      </c>
      <c r="I93" s="204">
        <v>423</v>
      </c>
      <c r="J93" s="280">
        <v>40817</v>
      </c>
      <c r="K93" s="84"/>
      <c r="L93" t="s">
        <v>1797</v>
      </c>
    </row>
    <row r="94" spans="1:14" x14ac:dyDescent="0.25">
      <c r="A94" s="91">
        <v>2003377</v>
      </c>
      <c r="B94" s="75" t="s">
        <v>960</v>
      </c>
      <c r="C94" s="75" t="s">
        <v>1023</v>
      </c>
      <c r="D94" s="97" t="s">
        <v>1273</v>
      </c>
      <c r="E94" s="75" t="s">
        <v>1018</v>
      </c>
      <c r="F94" s="75" t="s">
        <v>961</v>
      </c>
      <c r="G94" s="75" t="s">
        <v>1025</v>
      </c>
      <c r="H94" s="182" t="s">
        <v>1038</v>
      </c>
      <c r="I94" s="204">
        <v>423</v>
      </c>
      <c r="J94" s="280">
        <v>40817</v>
      </c>
      <c r="K94" s="84"/>
      <c r="L94" t="s">
        <v>1797</v>
      </c>
      <c r="M94" s="175"/>
      <c r="N94" s="175"/>
    </row>
    <row r="95" spans="1:14" x14ac:dyDescent="0.25">
      <c r="A95" s="91">
        <v>2003378</v>
      </c>
      <c r="B95" s="75" t="s">
        <v>960</v>
      </c>
      <c r="C95" s="75" t="s">
        <v>1023</v>
      </c>
      <c r="D95" s="97" t="s">
        <v>1274</v>
      </c>
      <c r="E95" s="75" t="s">
        <v>1018</v>
      </c>
      <c r="F95" s="75" t="s">
        <v>961</v>
      </c>
      <c r="G95" s="75" t="s">
        <v>1025</v>
      </c>
      <c r="H95" s="182" t="s">
        <v>1039</v>
      </c>
      <c r="I95" s="204">
        <v>423</v>
      </c>
      <c r="J95" s="280">
        <v>40817</v>
      </c>
      <c r="K95" s="84"/>
      <c r="L95" t="s">
        <v>1797</v>
      </c>
    </row>
    <row r="96" spans="1:14" x14ac:dyDescent="0.25">
      <c r="A96" s="91">
        <v>2003379</v>
      </c>
      <c r="B96" s="75" t="s">
        <v>960</v>
      </c>
      <c r="C96" s="75" t="s">
        <v>1023</v>
      </c>
      <c r="D96" s="97" t="s">
        <v>1275</v>
      </c>
      <c r="E96" s="75" t="s">
        <v>1018</v>
      </c>
      <c r="F96" s="75" t="s">
        <v>961</v>
      </c>
      <c r="G96" s="75" t="s">
        <v>1025</v>
      </c>
      <c r="H96" s="182" t="s">
        <v>1040</v>
      </c>
      <c r="I96" s="204">
        <v>423</v>
      </c>
      <c r="J96" s="280">
        <v>40817</v>
      </c>
      <c r="K96" s="84"/>
      <c r="L96" t="s">
        <v>1797</v>
      </c>
    </row>
    <row r="97" spans="1:12" x14ac:dyDescent="0.25">
      <c r="A97" s="91">
        <v>2003380</v>
      </c>
      <c r="B97" s="75" t="s">
        <v>960</v>
      </c>
      <c r="C97" s="75" t="s">
        <v>1023</v>
      </c>
      <c r="D97" s="98" t="s">
        <v>1276</v>
      </c>
      <c r="E97" s="75" t="s">
        <v>1018</v>
      </c>
      <c r="F97" s="75" t="s">
        <v>961</v>
      </c>
      <c r="G97" s="75" t="s">
        <v>1025</v>
      </c>
      <c r="H97" s="182" t="s">
        <v>1041</v>
      </c>
      <c r="I97" s="204">
        <v>423</v>
      </c>
      <c r="J97" s="280">
        <v>40817</v>
      </c>
      <c r="K97" s="84"/>
      <c r="L97" t="s">
        <v>1797</v>
      </c>
    </row>
    <row r="98" spans="1:12" x14ac:dyDescent="0.25">
      <c r="A98" s="91">
        <v>2003381</v>
      </c>
      <c r="B98" s="75" t="s">
        <v>960</v>
      </c>
      <c r="C98" s="75" t="s">
        <v>1023</v>
      </c>
      <c r="D98" s="98" t="s">
        <v>1277</v>
      </c>
      <c r="E98" s="75" t="s">
        <v>1018</v>
      </c>
      <c r="F98" s="75" t="s">
        <v>961</v>
      </c>
      <c r="G98" s="75" t="s">
        <v>1025</v>
      </c>
      <c r="H98" s="182" t="s">
        <v>1042</v>
      </c>
      <c r="I98" s="204">
        <v>423</v>
      </c>
      <c r="J98" s="280">
        <v>40817</v>
      </c>
      <c r="K98" s="84"/>
      <c r="L98" t="s">
        <v>1797</v>
      </c>
    </row>
    <row r="99" spans="1:12" x14ac:dyDescent="0.25">
      <c r="A99" s="91">
        <v>2003382</v>
      </c>
      <c r="B99" s="75" t="s">
        <v>960</v>
      </c>
      <c r="C99" s="75" t="s">
        <v>1023</v>
      </c>
      <c r="D99" s="98" t="s">
        <v>1278</v>
      </c>
      <c r="E99" s="75" t="s">
        <v>1018</v>
      </c>
      <c r="F99" s="75" t="s">
        <v>961</v>
      </c>
      <c r="G99" s="75" t="s">
        <v>1025</v>
      </c>
      <c r="H99" s="182" t="s">
        <v>1043</v>
      </c>
      <c r="I99" s="204">
        <v>423</v>
      </c>
      <c r="J99" s="280">
        <v>40817</v>
      </c>
      <c r="K99" s="84"/>
      <c r="L99" t="s">
        <v>1797</v>
      </c>
    </row>
    <row r="100" spans="1:12" x14ac:dyDescent="0.25">
      <c r="A100" s="91">
        <v>2003385</v>
      </c>
      <c r="B100" s="98" t="s">
        <v>1049</v>
      </c>
      <c r="C100" s="84" t="s">
        <v>1941</v>
      </c>
      <c r="D100" s="407" t="s">
        <v>1050</v>
      </c>
      <c r="E100" s="84" t="s">
        <v>1</v>
      </c>
      <c r="F100" s="84" t="s">
        <v>9</v>
      </c>
      <c r="G100" s="407" t="s">
        <v>269</v>
      </c>
      <c r="H100" s="178" t="s">
        <v>1051</v>
      </c>
      <c r="I100" s="204"/>
      <c r="J100" s="204"/>
      <c r="K100" s="258">
        <v>41792</v>
      </c>
      <c r="L100" s="4"/>
    </row>
    <row r="101" spans="1:12" x14ac:dyDescent="0.25">
      <c r="A101" s="15">
        <v>2003386</v>
      </c>
      <c r="B101" s="127" t="s">
        <v>1049</v>
      </c>
      <c r="C101" s="127" t="s">
        <v>209</v>
      </c>
      <c r="D101" s="127" t="s">
        <v>1251</v>
      </c>
      <c r="E101" s="17" t="s">
        <v>1</v>
      </c>
      <c r="F101" s="17" t="s">
        <v>9</v>
      </c>
      <c r="G101" s="17" t="s">
        <v>269</v>
      </c>
      <c r="H101" s="467" t="s">
        <v>1052</v>
      </c>
      <c r="I101" s="185"/>
      <c r="J101" s="185"/>
      <c r="K101" s="430">
        <v>41792</v>
      </c>
      <c r="L101" s="363" t="s">
        <v>1886</v>
      </c>
    </row>
    <row r="102" spans="1:12" ht="12.75" customHeight="1" x14ac:dyDescent="0.25">
      <c r="A102" s="91">
        <v>2003386</v>
      </c>
      <c r="B102" s="75" t="s">
        <v>1236</v>
      </c>
      <c r="C102" s="75" t="s">
        <v>209</v>
      </c>
      <c r="D102" s="75" t="s">
        <v>1237</v>
      </c>
      <c r="E102" s="75" t="s">
        <v>1</v>
      </c>
      <c r="F102" s="75" t="s">
        <v>9</v>
      </c>
      <c r="G102" s="97" t="s">
        <v>269</v>
      </c>
      <c r="H102" s="179" t="s">
        <v>1055</v>
      </c>
      <c r="I102" s="205"/>
      <c r="J102" s="205"/>
      <c r="K102" s="258">
        <v>41792</v>
      </c>
      <c r="L102" s="363" t="s">
        <v>1886</v>
      </c>
    </row>
    <row r="103" spans="1:12" x14ac:dyDescent="0.25">
      <c r="A103" s="91">
        <v>2003387</v>
      </c>
      <c r="B103" s="97" t="s">
        <v>1049</v>
      </c>
      <c r="C103" s="75"/>
      <c r="D103" s="75"/>
      <c r="E103" s="84" t="s">
        <v>1</v>
      </c>
      <c r="F103" s="84" t="s">
        <v>9</v>
      </c>
      <c r="G103" s="407" t="s">
        <v>269</v>
      </c>
      <c r="H103" s="178" t="s">
        <v>1053</v>
      </c>
      <c r="I103" s="204"/>
      <c r="J103" s="204"/>
      <c r="K103" s="84"/>
      <c r="L103" s="17"/>
    </row>
    <row r="104" spans="1:12" ht="12.75" customHeight="1" x14ac:dyDescent="0.25">
      <c r="A104" s="118">
        <v>2003388</v>
      </c>
      <c r="B104" s="75" t="s">
        <v>1049</v>
      </c>
      <c r="C104" s="75" t="s">
        <v>1885</v>
      </c>
      <c r="D104" s="75"/>
      <c r="E104" s="84" t="s">
        <v>1</v>
      </c>
      <c r="F104" s="84" t="s">
        <v>9</v>
      </c>
      <c r="G104" s="84" t="s">
        <v>269</v>
      </c>
      <c r="H104" s="182" t="s">
        <v>1054</v>
      </c>
      <c r="I104" s="204"/>
      <c r="J104" s="204"/>
      <c r="K104" s="258">
        <v>41792</v>
      </c>
    </row>
    <row r="105" spans="1:12" ht="12.75" customHeight="1" x14ac:dyDescent="0.25">
      <c r="A105" s="118">
        <v>2003389</v>
      </c>
      <c r="B105" s="75" t="s">
        <v>1049</v>
      </c>
      <c r="C105" s="75"/>
      <c r="D105" s="75"/>
      <c r="E105" s="84" t="s">
        <v>1</v>
      </c>
      <c r="F105" s="84" t="s">
        <v>9</v>
      </c>
      <c r="G105" s="407" t="s">
        <v>269</v>
      </c>
      <c r="H105" s="182" t="s">
        <v>1055</v>
      </c>
      <c r="I105" s="204"/>
      <c r="J105" s="204"/>
      <c r="K105" s="271"/>
    </row>
    <row r="106" spans="1:12" ht="12.75" customHeight="1" x14ac:dyDescent="0.25">
      <c r="A106" s="91">
        <v>2003405</v>
      </c>
      <c r="B106" s="84" t="s">
        <v>1240</v>
      </c>
      <c r="C106" s="84" t="s">
        <v>1878</v>
      </c>
      <c r="D106" s="75"/>
      <c r="E106" s="84" t="s">
        <v>1</v>
      </c>
      <c r="F106" s="84" t="s">
        <v>9</v>
      </c>
      <c r="G106" s="407" t="s">
        <v>1227</v>
      </c>
      <c r="H106" s="285"/>
      <c r="I106" s="204"/>
      <c r="J106" s="204"/>
      <c r="K106" s="258">
        <v>41792</v>
      </c>
    </row>
    <row r="107" spans="1:12" ht="12.75" customHeight="1" x14ac:dyDescent="0.25">
      <c r="A107" s="118">
        <v>2003409</v>
      </c>
      <c r="B107" s="75" t="s">
        <v>1077</v>
      </c>
      <c r="C107" s="238" t="s">
        <v>536</v>
      </c>
      <c r="D107" s="97" t="s">
        <v>1252</v>
      </c>
      <c r="E107" s="84" t="s">
        <v>1</v>
      </c>
      <c r="F107" s="84" t="s">
        <v>9</v>
      </c>
      <c r="G107" s="88" t="s">
        <v>1227</v>
      </c>
      <c r="H107" s="182" t="s">
        <v>1078</v>
      </c>
      <c r="I107" s="204"/>
      <c r="J107" s="204"/>
      <c r="K107" s="272">
        <v>41677</v>
      </c>
    </row>
    <row r="108" spans="1:12" x14ac:dyDescent="0.25">
      <c r="A108" s="91">
        <v>2003410</v>
      </c>
      <c r="B108" s="144" t="s">
        <v>1240</v>
      </c>
      <c r="C108" s="144" t="s">
        <v>1241</v>
      </c>
      <c r="D108" s="98" t="s">
        <v>1242</v>
      </c>
      <c r="E108" s="144" t="s">
        <v>1</v>
      </c>
      <c r="F108" s="144" t="s">
        <v>9</v>
      </c>
      <c r="G108" s="144" t="s">
        <v>1227</v>
      </c>
      <c r="H108" s="179" t="s">
        <v>1243</v>
      </c>
      <c r="I108" s="205"/>
      <c r="J108" s="205"/>
      <c r="K108" s="84"/>
      <c r="L108" s="4"/>
    </row>
    <row r="109" spans="1:12" ht="12.75" customHeight="1" x14ac:dyDescent="0.25">
      <c r="A109" s="91">
        <v>2003434</v>
      </c>
      <c r="B109" s="84" t="s">
        <v>1224</v>
      </c>
      <c r="C109" s="75" t="s">
        <v>1225</v>
      </c>
      <c r="D109" s="75" t="s">
        <v>1226</v>
      </c>
      <c r="E109" s="75" t="s">
        <v>1</v>
      </c>
      <c r="F109" s="75" t="s">
        <v>9</v>
      </c>
      <c r="G109" s="75" t="s">
        <v>1227</v>
      </c>
      <c r="H109" s="177" t="s">
        <v>1021</v>
      </c>
      <c r="I109" s="203"/>
      <c r="J109" s="203"/>
      <c r="K109" s="258">
        <v>41792</v>
      </c>
      <c r="L109" s="4" t="s">
        <v>1975</v>
      </c>
    </row>
    <row r="110" spans="1:12" x14ac:dyDescent="0.25">
      <c r="A110" s="15">
        <v>2003436</v>
      </c>
      <c r="B110" s="4" t="s">
        <v>1236</v>
      </c>
      <c r="C110" s="4" t="s">
        <v>819</v>
      </c>
      <c r="D110" s="4" t="s">
        <v>1239</v>
      </c>
      <c r="E110" s="4" t="s">
        <v>1</v>
      </c>
      <c r="F110" s="4" t="s">
        <v>9</v>
      </c>
      <c r="G110" s="4" t="s">
        <v>1227</v>
      </c>
      <c r="H110" s="276" t="s">
        <v>1053</v>
      </c>
      <c r="I110" s="193"/>
      <c r="J110" s="193"/>
      <c r="K110" s="430">
        <v>41792</v>
      </c>
      <c r="L110" s="4"/>
    </row>
    <row r="111" spans="1:12" x14ac:dyDescent="0.25">
      <c r="A111" s="117">
        <v>2003437</v>
      </c>
      <c r="B111" s="156" t="s">
        <v>1240</v>
      </c>
      <c r="C111" s="156" t="s">
        <v>1246</v>
      </c>
      <c r="D111" s="156" t="s">
        <v>1247</v>
      </c>
      <c r="E111" s="156" t="s">
        <v>1</v>
      </c>
      <c r="F111" s="156" t="s">
        <v>9</v>
      </c>
      <c r="G111" s="156" t="s">
        <v>1227</v>
      </c>
      <c r="H111" s="471" t="s">
        <v>1248</v>
      </c>
      <c r="I111" s="186"/>
      <c r="J111" s="186"/>
      <c r="K111" s="17"/>
    </row>
    <row r="112" spans="1:12" x14ac:dyDescent="0.25">
      <c r="A112" s="118">
        <v>2003439</v>
      </c>
      <c r="B112" s="144" t="s">
        <v>1224</v>
      </c>
      <c r="C112" s="98" t="s">
        <v>1044</v>
      </c>
      <c r="D112" s="144" t="s">
        <v>1234</v>
      </c>
      <c r="E112" s="144" t="s">
        <v>1</v>
      </c>
      <c r="F112" s="144" t="s">
        <v>9</v>
      </c>
      <c r="G112" s="144" t="s">
        <v>1227</v>
      </c>
      <c r="H112" s="179" t="s">
        <v>1235</v>
      </c>
      <c r="I112" s="205"/>
      <c r="J112" s="205"/>
      <c r="K112" s="258">
        <v>41677</v>
      </c>
      <c r="L112" s="4"/>
    </row>
    <row r="113" spans="1:14" x14ac:dyDescent="0.25">
      <c r="A113" s="91">
        <v>2003440</v>
      </c>
      <c r="B113" s="84" t="s">
        <v>1224</v>
      </c>
      <c r="C113" s="84" t="s">
        <v>447</v>
      </c>
      <c r="D113" s="84" t="s">
        <v>1233</v>
      </c>
      <c r="E113" s="84" t="s">
        <v>1</v>
      </c>
      <c r="F113" s="84" t="s">
        <v>9</v>
      </c>
      <c r="G113" s="84" t="s">
        <v>1227</v>
      </c>
      <c r="H113" s="470" t="s">
        <v>1019</v>
      </c>
      <c r="I113" s="205"/>
      <c r="J113" s="205"/>
      <c r="K113" s="258">
        <v>41677</v>
      </c>
      <c r="L113" t="s">
        <v>1935</v>
      </c>
      <c r="N113" s="188"/>
    </row>
    <row r="114" spans="1:14" x14ac:dyDescent="0.25">
      <c r="A114" s="91">
        <v>2003442</v>
      </c>
      <c r="B114" s="75" t="s">
        <v>1014</v>
      </c>
      <c r="C114" s="75" t="s">
        <v>1915</v>
      </c>
      <c r="D114" s="75" t="s">
        <v>1016</v>
      </c>
      <c r="E114" s="75" t="s">
        <v>1018</v>
      </c>
      <c r="F114" s="75" t="s">
        <v>9</v>
      </c>
      <c r="G114" s="75" t="s">
        <v>1022</v>
      </c>
      <c r="H114" s="178" t="s">
        <v>1047</v>
      </c>
      <c r="I114" s="204"/>
      <c r="J114" s="204"/>
      <c r="K114" s="258">
        <v>41677</v>
      </c>
      <c r="L114" s="363" t="s">
        <v>1886</v>
      </c>
    </row>
    <row r="115" spans="1:14" x14ac:dyDescent="0.25">
      <c r="A115" s="91">
        <v>2003443</v>
      </c>
      <c r="B115" s="84" t="s">
        <v>1224</v>
      </c>
      <c r="C115" s="84" t="s">
        <v>1976</v>
      </c>
      <c r="D115" s="84" t="s">
        <v>1238</v>
      </c>
      <c r="E115" s="84" t="s">
        <v>1</v>
      </c>
      <c r="F115" s="84" t="s">
        <v>9</v>
      </c>
      <c r="G115" s="84" t="s">
        <v>1227</v>
      </c>
      <c r="H115" s="426" t="s">
        <v>1020</v>
      </c>
      <c r="I115" s="204"/>
      <c r="J115" s="204"/>
      <c r="K115" s="258">
        <v>41792</v>
      </c>
      <c r="N115" s="188"/>
    </row>
    <row r="116" spans="1:14" x14ac:dyDescent="0.25">
      <c r="A116" s="91">
        <v>2003444</v>
      </c>
      <c r="B116" s="98" t="s">
        <v>1333</v>
      </c>
      <c r="C116" s="98" t="s">
        <v>1310</v>
      </c>
      <c r="D116" s="75"/>
      <c r="E116" s="98" t="s">
        <v>1018</v>
      </c>
      <c r="F116" s="98" t="s">
        <v>9</v>
      </c>
      <c r="G116" s="98" t="s">
        <v>1318</v>
      </c>
      <c r="H116" s="177" t="s">
        <v>1345</v>
      </c>
      <c r="I116" s="203"/>
      <c r="J116" s="203"/>
      <c r="K116" s="84"/>
      <c r="M116" s="195">
        <v>41030</v>
      </c>
      <c r="N116" s="174">
        <v>498.74</v>
      </c>
    </row>
    <row r="117" spans="1:14" x14ac:dyDescent="0.25">
      <c r="A117" s="91">
        <v>2003445</v>
      </c>
      <c r="B117" s="98" t="s">
        <v>1333</v>
      </c>
      <c r="C117" s="98" t="s">
        <v>1310</v>
      </c>
      <c r="D117" s="75"/>
      <c r="E117" s="98" t="s">
        <v>1018</v>
      </c>
      <c r="F117" s="98" t="s">
        <v>9</v>
      </c>
      <c r="G117" s="98" t="s">
        <v>1318</v>
      </c>
      <c r="H117" s="177" t="s">
        <v>1344</v>
      </c>
      <c r="I117" s="203"/>
      <c r="J117" s="203"/>
      <c r="K117" s="84"/>
      <c r="M117" s="195">
        <v>41030</v>
      </c>
      <c r="N117" s="174">
        <v>498.74</v>
      </c>
    </row>
    <row r="118" spans="1:14" x14ac:dyDescent="0.25">
      <c r="A118" s="91">
        <v>2003446</v>
      </c>
      <c r="B118" s="98" t="s">
        <v>1309</v>
      </c>
      <c r="C118" s="98" t="s">
        <v>1310</v>
      </c>
      <c r="D118" s="75"/>
      <c r="E118" s="97" t="s">
        <v>1018</v>
      </c>
      <c r="F118" s="97" t="s">
        <v>9</v>
      </c>
      <c r="G118" s="144" t="s">
        <v>1794</v>
      </c>
      <c r="H118" s="177" t="s">
        <v>1314</v>
      </c>
      <c r="I118" s="203">
        <v>600</v>
      </c>
      <c r="J118" s="278">
        <v>41348</v>
      </c>
      <c r="K118" s="84"/>
      <c r="M118" s="195">
        <v>41244</v>
      </c>
      <c r="N118" s="175">
        <v>570.55999999999995</v>
      </c>
    </row>
    <row r="119" spans="1:14" x14ac:dyDescent="0.25">
      <c r="A119" s="91">
        <v>2003447</v>
      </c>
      <c r="B119" s="98" t="s">
        <v>1309</v>
      </c>
      <c r="C119" s="98" t="s">
        <v>1310</v>
      </c>
      <c r="D119" s="75"/>
      <c r="E119" s="98" t="s">
        <v>1319</v>
      </c>
      <c r="F119" s="97" t="s">
        <v>9</v>
      </c>
      <c r="G119" s="144" t="s">
        <v>1794</v>
      </c>
      <c r="H119" s="177" t="s">
        <v>1337</v>
      </c>
      <c r="I119" s="203"/>
      <c r="J119" s="203"/>
      <c r="K119" s="84"/>
      <c r="M119" s="195">
        <v>41244</v>
      </c>
      <c r="N119" s="192" t="s">
        <v>1337</v>
      </c>
    </row>
    <row r="120" spans="1:14" x14ac:dyDescent="0.25">
      <c r="A120" s="91">
        <v>2003449</v>
      </c>
      <c r="B120" s="98" t="s">
        <v>1309</v>
      </c>
      <c r="C120" s="98" t="s">
        <v>1310</v>
      </c>
      <c r="D120" s="75"/>
      <c r="E120" s="98" t="s">
        <v>1319</v>
      </c>
      <c r="F120" s="97" t="s">
        <v>9</v>
      </c>
      <c r="G120" s="144" t="s">
        <v>1794</v>
      </c>
      <c r="H120" s="177" t="s">
        <v>1337</v>
      </c>
      <c r="I120" s="203"/>
      <c r="J120" s="203"/>
      <c r="K120" s="84"/>
      <c r="M120" s="196">
        <v>41244</v>
      </c>
      <c r="N120" s="192" t="s">
        <v>1337</v>
      </c>
    </row>
    <row r="121" spans="1:14" x14ac:dyDescent="0.25">
      <c r="A121" s="91">
        <v>2003450</v>
      </c>
      <c r="B121" s="98" t="s">
        <v>1309</v>
      </c>
      <c r="C121" s="98" t="s">
        <v>1310</v>
      </c>
      <c r="D121" s="75"/>
      <c r="E121" s="97" t="s">
        <v>1018</v>
      </c>
      <c r="F121" s="97" t="s">
        <v>9</v>
      </c>
      <c r="G121" s="144" t="s">
        <v>1794</v>
      </c>
      <c r="H121" s="177" t="s">
        <v>1315</v>
      </c>
      <c r="I121" s="203">
        <v>600</v>
      </c>
      <c r="J121" s="278">
        <v>41348</v>
      </c>
      <c r="K121" s="84"/>
      <c r="M121" s="196">
        <v>41244</v>
      </c>
      <c r="N121" s="188">
        <v>570.55999999999995</v>
      </c>
    </row>
    <row r="122" spans="1:14" x14ac:dyDescent="0.25">
      <c r="A122" s="91">
        <v>2003452</v>
      </c>
      <c r="B122" s="98" t="s">
        <v>1309</v>
      </c>
      <c r="C122" s="98" t="s">
        <v>1310</v>
      </c>
      <c r="D122" s="75"/>
      <c r="E122" s="97" t="s">
        <v>1018</v>
      </c>
      <c r="F122" s="97" t="s">
        <v>9</v>
      </c>
      <c r="G122" s="144" t="s">
        <v>1794</v>
      </c>
      <c r="H122" s="177" t="s">
        <v>1316</v>
      </c>
      <c r="I122" s="203">
        <v>600</v>
      </c>
      <c r="J122" s="278">
        <v>41348</v>
      </c>
      <c r="K122" s="84"/>
      <c r="M122" s="196">
        <v>41244</v>
      </c>
      <c r="N122" s="188">
        <v>570.55999999999995</v>
      </c>
    </row>
    <row r="123" spans="1:14" x14ac:dyDescent="0.25">
      <c r="A123" s="91">
        <v>2003453</v>
      </c>
      <c r="B123" s="98" t="s">
        <v>1309</v>
      </c>
      <c r="C123" s="98" t="s">
        <v>1310</v>
      </c>
      <c r="D123" s="75"/>
      <c r="E123" s="98" t="s">
        <v>1319</v>
      </c>
      <c r="F123" s="97" t="s">
        <v>9</v>
      </c>
      <c r="G123" s="144" t="s">
        <v>1794</v>
      </c>
      <c r="H123" s="468" t="s">
        <v>1337</v>
      </c>
      <c r="I123" s="493"/>
      <c r="J123" s="493"/>
      <c r="K123" s="115"/>
      <c r="M123" s="196">
        <v>41244</v>
      </c>
      <c r="N123" s="192" t="s">
        <v>1337</v>
      </c>
    </row>
    <row r="124" spans="1:14" x14ac:dyDescent="0.25">
      <c r="A124" s="117">
        <v>2003454</v>
      </c>
      <c r="B124" s="156" t="s">
        <v>1309</v>
      </c>
      <c r="C124" s="156" t="s">
        <v>1310</v>
      </c>
      <c r="D124" s="4"/>
      <c r="E124" s="156" t="s">
        <v>1319</v>
      </c>
      <c r="F124" s="127" t="s">
        <v>9</v>
      </c>
      <c r="G124" s="106" t="s">
        <v>1794</v>
      </c>
      <c r="H124" s="276" t="s">
        <v>1337</v>
      </c>
      <c r="I124" s="193"/>
      <c r="J124" s="193"/>
      <c r="K124" s="17"/>
      <c r="M124" s="196">
        <v>41244</v>
      </c>
      <c r="N124" s="192" t="s">
        <v>1337</v>
      </c>
    </row>
    <row r="125" spans="1:14" x14ac:dyDescent="0.25">
      <c r="A125" s="15">
        <v>2003455</v>
      </c>
      <c r="B125" s="156" t="s">
        <v>1309</v>
      </c>
      <c r="C125" s="156" t="s">
        <v>1310</v>
      </c>
      <c r="D125" s="4"/>
      <c r="E125" s="127" t="s">
        <v>1018</v>
      </c>
      <c r="F125" s="127" t="s">
        <v>9</v>
      </c>
      <c r="G125" s="106" t="s">
        <v>1794</v>
      </c>
      <c r="H125" s="276" t="s">
        <v>1317</v>
      </c>
      <c r="I125" s="193">
        <v>600</v>
      </c>
      <c r="J125" s="277">
        <v>41348</v>
      </c>
      <c r="K125" s="17"/>
      <c r="M125" s="195">
        <v>41244</v>
      </c>
      <c r="N125" s="175">
        <v>570.55999999999995</v>
      </c>
    </row>
    <row r="126" spans="1:14" x14ac:dyDescent="0.25">
      <c r="A126" s="455">
        <v>2003456</v>
      </c>
      <c r="B126" s="458" t="s">
        <v>1309</v>
      </c>
      <c r="C126" s="458" t="s">
        <v>1310</v>
      </c>
      <c r="D126" s="465"/>
      <c r="E126" s="490" t="s">
        <v>1018</v>
      </c>
      <c r="F126" s="490" t="s">
        <v>9</v>
      </c>
      <c r="G126" s="491" t="s">
        <v>1794</v>
      </c>
      <c r="H126" s="472" t="s">
        <v>1320</v>
      </c>
      <c r="I126" s="476">
        <v>600</v>
      </c>
      <c r="J126" s="499">
        <v>41348</v>
      </c>
      <c r="K126" s="482"/>
      <c r="M126" s="195">
        <v>41244</v>
      </c>
      <c r="N126" s="175">
        <v>570.55999999999995</v>
      </c>
    </row>
    <row r="127" spans="1:14" x14ac:dyDescent="0.25">
      <c r="A127" s="99">
        <v>2003457</v>
      </c>
      <c r="B127" s="313" t="s">
        <v>1309</v>
      </c>
      <c r="C127" s="313" t="s">
        <v>1310</v>
      </c>
      <c r="D127" s="100"/>
      <c r="E127" s="313" t="s">
        <v>1319</v>
      </c>
      <c r="F127" s="137" t="s">
        <v>9</v>
      </c>
      <c r="G127" s="312" t="s">
        <v>1794</v>
      </c>
      <c r="H127" s="314" t="s">
        <v>1337</v>
      </c>
      <c r="I127" s="203"/>
      <c r="J127" s="317"/>
      <c r="K127" s="273"/>
      <c r="M127" s="195">
        <v>41244</v>
      </c>
      <c r="N127" s="192" t="s">
        <v>1337</v>
      </c>
    </row>
    <row r="128" spans="1:14" x14ac:dyDescent="0.25">
      <c r="A128" s="91">
        <v>2003458</v>
      </c>
      <c r="B128" s="98" t="s">
        <v>1309</v>
      </c>
      <c r="C128" s="98" t="s">
        <v>1310</v>
      </c>
      <c r="D128" s="75"/>
      <c r="E128" s="97" t="s">
        <v>1018</v>
      </c>
      <c r="F128" s="97" t="s">
        <v>9</v>
      </c>
      <c r="G128" s="144" t="s">
        <v>1794</v>
      </c>
      <c r="H128" s="177" t="s">
        <v>1321</v>
      </c>
      <c r="I128" s="203">
        <v>600</v>
      </c>
      <c r="J128" s="477">
        <v>41348</v>
      </c>
      <c r="K128" s="84"/>
      <c r="M128" s="195">
        <v>41244</v>
      </c>
      <c r="N128" s="175">
        <v>570.55999999999995</v>
      </c>
    </row>
    <row r="129" spans="1:14" x14ac:dyDescent="0.25">
      <c r="A129" s="91">
        <v>2003459</v>
      </c>
      <c r="B129" s="98" t="s">
        <v>1309</v>
      </c>
      <c r="C129" s="98" t="s">
        <v>1310</v>
      </c>
      <c r="D129" s="75"/>
      <c r="E129" s="98" t="s">
        <v>1319</v>
      </c>
      <c r="F129" s="97" t="s">
        <v>9</v>
      </c>
      <c r="G129" s="144" t="s">
        <v>1794</v>
      </c>
      <c r="H129" s="177" t="s">
        <v>1337</v>
      </c>
      <c r="I129" s="203"/>
      <c r="J129" s="317"/>
      <c r="K129" s="84"/>
      <c r="M129" s="195">
        <v>41244</v>
      </c>
      <c r="N129" s="192" t="s">
        <v>1337</v>
      </c>
    </row>
    <row r="130" spans="1:14" x14ac:dyDescent="0.25">
      <c r="A130" s="91">
        <v>2003460</v>
      </c>
      <c r="B130" s="98" t="s">
        <v>1309</v>
      </c>
      <c r="C130" s="98" t="s">
        <v>1310</v>
      </c>
      <c r="D130" s="75"/>
      <c r="E130" s="97" t="s">
        <v>1018</v>
      </c>
      <c r="F130" s="97" t="s">
        <v>9</v>
      </c>
      <c r="G130" s="144" t="s">
        <v>1794</v>
      </c>
      <c r="H130" s="177" t="s">
        <v>1322</v>
      </c>
      <c r="I130" s="203">
        <v>600</v>
      </c>
      <c r="J130" s="477">
        <v>41348</v>
      </c>
      <c r="K130" s="84"/>
      <c r="M130" s="195">
        <v>41244</v>
      </c>
      <c r="N130" s="175">
        <v>570.55999999999995</v>
      </c>
    </row>
    <row r="131" spans="1:14" x14ac:dyDescent="0.25">
      <c r="A131" s="91">
        <v>2003461</v>
      </c>
      <c r="B131" s="98" t="s">
        <v>1309</v>
      </c>
      <c r="C131" s="98" t="s">
        <v>1310</v>
      </c>
      <c r="D131" s="75"/>
      <c r="E131" s="98" t="s">
        <v>1319</v>
      </c>
      <c r="F131" s="97" t="s">
        <v>9</v>
      </c>
      <c r="G131" s="144" t="s">
        <v>1794</v>
      </c>
      <c r="H131" s="177" t="s">
        <v>1337</v>
      </c>
      <c r="I131" s="203"/>
      <c r="J131" s="317"/>
      <c r="K131" s="84"/>
      <c r="M131" s="195">
        <v>41244</v>
      </c>
      <c r="N131" s="192" t="s">
        <v>1337</v>
      </c>
    </row>
    <row r="132" spans="1:14" ht="13.5" customHeight="1" x14ac:dyDescent="0.25">
      <c r="A132" s="91">
        <v>2003462</v>
      </c>
      <c r="B132" s="98" t="s">
        <v>1309</v>
      </c>
      <c r="C132" s="98" t="s">
        <v>1310</v>
      </c>
      <c r="D132" s="75"/>
      <c r="E132" s="97" t="s">
        <v>1018</v>
      </c>
      <c r="F132" s="97" t="s">
        <v>9</v>
      </c>
      <c r="G132" s="144" t="s">
        <v>1794</v>
      </c>
      <c r="H132" s="177" t="s">
        <v>1323</v>
      </c>
      <c r="I132" s="203">
        <v>600</v>
      </c>
      <c r="J132" s="477">
        <v>41348</v>
      </c>
      <c r="K132" s="84"/>
      <c r="M132" s="195">
        <v>41244</v>
      </c>
      <c r="N132" s="175">
        <v>570.55999999999995</v>
      </c>
    </row>
    <row r="133" spans="1:14" x14ac:dyDescent="0.25">
      <c r="A133" s="91">
        <v>2003463</v>
      </c>
      <c r="B133" s="98" t="s">
        <v>1309</v>
      </c>
      <c r="C133" s="98" t="s">
        <v>1310</v>
      </c>
      <c r="D133" s="75"/>
      <c r="E133" s="98" t="s">
        <v>1319</v>
      </c>
      <c r="F133" s="97" t="s">
        <v>9</v>
      </c>
      <c r="G133" s="144" t="s">
        <v>1794</v>
      </c>
      <c r="H133" s="177" t="s">
        <v>1337</v>
      </c>
      <c r="I133" s="203"/>
      <c r="J133" s="317"/>
      <c r="K133" s="84"/>
      <c r="M133" s="195">
        <v>41244</v>
      </c>
      <c r="N133" s="192" t="s">
        <v>1337</v>
      </c>
    </row>
    <row r="134" spans="1:14" x14ac:dyDescent="0.25">
      <c r="A134" s="158">
        <v>2003464</v>
      </c>
      <c r="B134" s="97" t="s">
        <v>1309</v>
      </c>
      <c r="C134" s="97" t="s">
        <v>1310</v>
      </c>
      <c r="D134" s="97"/>
      <c r="E134" s="97" t="s">
        <v>1018</v>
      </c>
      <c r="F134" s="97" t="s">
        <v>9</v>
      </c>
      <c r="G134" s="144" t="s">
        <v>1794</v>
      </c>
      <c r="H134" s="177" t="s">
        <v>1324</v>
      </c>
      <c r="I134" s="203">
        <v>600</v>
      </c>
      <c r="J134" s="477">
        <v>41348</v>
      </c>
      <c r="K134" s="98"/>
      <c r="M134" s="195">
        <v>41244</v>
      </c>
      <c r="N134" s="175">
        <v>570.55999999999995</v>
      </c>
    </row>
    <row r="135" spans="1:14" x14ac:dyDescent="0.25">
      <c r="A135" s="91">
        <v>2003465</v>
      </c>
      <c r="B135" s="98" t="s">
        <v>1309</v>
      </c>
      <c r="C135" s="98" t="s">
        <v>1310</v>
      </c>
      <c r="D135" s="75"/>
      <c r="E135" s="98" t="s">
        <v>1319</v>
      </c>
      <c r="F135" s="97" t="s">
        <v>9</v>
      </c>
      <c r="G135" s="144" t="s">
        <v>1794</v>
      </c>
      <c r="H135" s="177" t="s">
        <v>1337</v>
      </c>
      <c r="I135" s="203"/>
      <c r="J135" s="317"/>
      <c r="K135" s="84"/>
      <c r="L135" s="4"/>
      <c r="M135" s="195">
        <v>41244</v>
      </c>
      <c r="N135" s="192" t="s">
        <v>1337</v>
      </c>
    </row>
    <row r="136" spans="1:14" x14ac:dyDescent="0.25">
      <c r="A136" s="91">
        <v>2003466</v>
      </c>
      <c r="B136" s="98" t="s">
        <v>1309</v>
      </c>
      <c r="C136" s="98" t="s">
        <v>1310</v>
      </c>
      <c r="D136" s="75"/>
      <c r="E136" s="98" t="s">
        <v>1319</v>
      </c>
      <c r="F136" s="97" t="s">
        <v>9</v>
      </c>
      <c r="G136" s="144" t="s">
        <v>1794</v>
      </c>
      <c r="H136" s="177" t="s">
        <v>1337</v>
      </c>
      <c r="I136" s="203"/>
      <c r="J136" s="317"/>
      <c r="K136" s="84"/>
      <c r="L136" s="4"/>
      <c r="M136" s="195">
        <v>41244</v>
      </c>
      <c r="N136" s="191" t="s">
        <v>1337</v>
      </c>
    </row>
    <row r="137" spans="1:14" x14ac:dyDescent="0.25">
      <c r="A137" s="91">
        <v>2003467</v>
      </c>
      <c r="B137" s="98" t="s">
        <v>1309</v>
      </c>
      <c r="C137" s="239" t="s">
        <v>1892</v>
      </c>
      <c r="D137" s="75"/>
      <c r="E137" s="98" t="s">
        <v>1018</v>
      </c>
      <c r="F137" s="97" t="s">
        <v>9</v>
      </c>
      <c r="G137" s="144" t="s">
        <v>1794</v>
      </c>
      <c r="H137" s="182" t="s">
        <v>1325</v>
      </c>
      <c r="I137" s="203">
        <v>600</v>
      </c>
      <c r="J137" s="477">
        <v>41348</v>
      </c>
      <c r="K137" s="258">
        <v>41792</v>
      </c>
      <c r="M137" s="195">
        <v>41244</v>
      </c>
      <c r="N137" s="175">
        <v>570.55999999999995</v>
      </c>
    </row>
    <row r="138" spans="1:14" x14ac:dyDescent="0.25">
      <c r="A138" s="91">
        <v>2003468</v>
      </c>
      <c r="B138" s="97" t="s">
        <v>1333</v>
      </c>
      <c r="C138" s="97" t="s">
        <v>1310</v>
      </c>
      <c r="D138" s="75"/>
      <c r="E138" s="97" t="s">
        <v>1319</v>
      </c>
      <c r="F138" s="97" t="s">
        <v>9</v>
      </c>
      <c r="G138" s="97" t="s">
        <v>1318</v>
      </c>
      <c r="H138" s="177" t="s">
        <v>1337</v>
      </c>
      <c r="I138" s="203"/>
      <c r="J138" s="317"/>
      <c r="K138" s="84"/>
      <c r="M138" s="195">
        <v>41030</v>
      </c>
      <c r="N138" s="192" t="s">
        <v>1337</v>
      </c>
    </row>
    <row r="139" spans="1:14" x14ac:dyDescent="0.25">
      <c r="A139" s="91">
        <v>2003470</v>
      </c>
      <c r="B139" s="98" t="s">
        <v>1309</v>
      </c>
      <c r="C139" s="98" t="s">
        <v>1310</v>
      </c>
      <c r="D139" s="75"/>
      <c r="E139" s="98" t="s">
        <v>1319</v>
      </c>
      <c r="F139" s="97" t="s">
        <v>9</v>
      </c>
      <c r="G139" s="144" t="s">
        <v>1794</v>
      </c>
      <c r="H139" s="177" t="s">
        <v>1337</v>
      </c>
      <c r="I139" s="203"/>
      <c r="J139" s="317"/>
      <c r="K139" s="84"/>
      <c r="L139" s="4"/>
      <c r="M139" s="195">
        <v>41244</v>
      </c>
      <c r="N139" s="193" t="s">
        <v>1337</v>
      </c>
    </row>
    <row r="140" spans="1:14" x14ac:dyDescent="0.25">
      <c r="A140" s="91">
        <v>2003471</v>
      </c>
      <c r="B140" s="84" t="s">
        <v>1229</v>
      </c>
      <c r="C140" s="239" t="s">
        <v>1937</v>
      </c>
      <c r="D140" s="84" t="s">
        <v>1231</v>
      </c>
      <c r="E140" s="84" t="s">
        <v>1</v>
      </c>
      <c r="F140" s="84" t="s">
        <v>9</v>
      </c>
      <c r="G140" s="84" t="s">
        <v>1227</v>
      </c>
      <c r="H140" s="179" t="s">
        <v>1232</v>
      </c>
      <c r="I140" s="205"/>
      <c r="J140" s="315"/>
      <c r="K140" s="258">
        <v>41677</v>
      </c>
      <c r="L140" s="17"/>
      <c r="M140" s="175"/>
      <c r="N140" s="188"/>
    </row>
    <row r="141" spans="1:14" x14ac:dyDescent="0.25">
      <c r="A141" s="91">
        <v>2003471</v>
      </c>
      <c r="B141" s="98" t="s">
        <v>1309</v>
      </c>
      <c r="C141" s="98" t="s">
        <v>1310</v>
      </c>
      <c r="D141" s="75"/>
      <c r="E141" s="98" t="s">
        <v>1018</v>
      </c>
      <c r="F141" s="97" t="s">
        <v>9</v>
      </c>
      <c r="G141" s="144" t="s">
        <v>1794</v>
      </c>
      <c r="H141" s="182" t="s">
        <v>1329</v>
      </c>
      <c r="I141" s="203">
        <v>600</v>
      </c>
      <c r="J141" s="477">
        <v>41348</v>
      </c>
      <c r="K141" s="84"/>
      <c r="L141" s="127"/>
      <c r="M141" s="197">
        <v>41244</v>
      </c>
      <c r="N141" s="191">
        <v>570.55999999999995</v>
      </c>
    </row>
    <row r="142" spans="1:14" x14ac:dyDescent="0.25">
      <c r="A142" s="94">
        <v>2003472</v>
      </c>
      <c r="B142" s="143" t="s">
        <v>1309</v>
      </c>
      <c r="C142" s="143" t="s">
        <v>1310</v>
      </c>
      <c r="D142" s="93"/>
      <c r="E142" s="143" t="s">
        <v>1319</v>
      </c>
      <c r="F142" s="147" t="s">
        <v>9</v>
      </c>
      <c r="G142" s="466" t="s">
        <v>1794</v>
      </c>
      <c r="H142" s="468" t="s">
        <v>1337</v>
      </c>
      <c r="I142" s="203"/>
      <c r="J142" s="317"/>
      <c r="K142" s="115"/>
      <c r="L142" s="4"/>
      <c r="M142" s="195">
        <v>41244</v>
      </c>
      <c r="N142" s="193" t="s">
        <v>1337</v>
      </c>
    </row>
    <row r="143" spans="1:14" x14ac:dyDescent="0.25">
      <c r="A143" s="94">
        <v>2003473</v>
      </c>
      <c r="B143" s="143" t="s">
        <v>1309</v>
      </c>
      <c r="C143" s="143" t="s">
        <v>1310</v>
      </c>
      <c r="D143" s="93"/>
      <c r="E143" s="143" t="s">
        <v>1018</v>
      </c>
      <c r="F143" s="147" t="s">
        <v>9</v>
      </c>
      <c r="G143" s="466" t="s">
        <v>1794</v>
      </c>
      <c r="H143" s="184" t="s">
        <v>1328</v>
      </c>
      <c r="I143" s="203">
        <v>600</v>
      </c>
      <c r="J143" s="477">
        <v>41348</v>
      </c>
      <c r="K143" s="115"/>
      <c r="M143" s="195">
        <v>41244</v>
      </c>
      <c r="N143" s="175">
        <v>570.55999999999995</v>
      </c>
    </row>
    <row r="144" spans="1:14" x14ac:dyDescent="0.25">
      <c r="A144" s="91">
        <v>2003497</v>
      </c>
      <c r="B144" s="97" t="s">
        <v>1309</v>
      </c>
      <c r="C144" s="97" t="s">
        <v>1310</v>
      </c>
      <c r="D144" s="75"/>
      <c r="E144" s="97" t="s">
        <v>1018</v>
      </c>
      <c r="F144" s="97" t="s">
        <v>9</v>
      </c>
      <c r="G144" s="144" t="s">
        <v>1794</v>
      </c>
      <c r="H144" s="177" t="s">
        <v>1311</v>
      </c>
      <c r="I144" s="203">
        <v>600</v>
      </c>
      <c r="J144" s="477">
        <v>41348</v>
      </c>
      <c r="K144" s="84"/>
      <c r="M144" s="195">
        <v>41244</v>
      </c>
      <c r="N144" s="174">
        <v>570.55999999999995</v>
      </c>
    </row>
    <row r="145" spans="1:14" x14ac:dyDescent="0.25">
      <c r="A145" s="91">
        <v>2003498</v>
      </c>
      <c r="B145" s="98" t="s">
        <v>1309</v>
      </c>
      <c r="C145" s="98" t="s">
        <v>1310</v>
      </c>
      <c r="D145" s="75"/>
      <c r="E145" s="98" t="s">
        <v>1319</v>
      </c>
      <c r="F145" s="97" t="s">
        <v>9</v>
      </c>
      <c r="G145" s="144" t="s">
        <v>1794</v>
      </c>
      <c r="H145" s="177" t="s">
        <v>1337</v>
      </c>
      <c r="I145" s="203"/>
      <c r="J145" s="317"/>
      <c r="K145" s="84"/>
      <c r="L145" s="4"/>
      <c r="M145" s="197">
        <v>41244</v>
      </c>
      <c r="N145" s="193" t="s">
        <v>1337</v>
      </c>
    </row>
    <row r="146" spans="1:14" x14ac:dyDescent="0.25">
      <c r="A146" s="15">
        <v>2003499</v>
      </c>
      <c r="B146" s="156" t="s">
        <v>1309</v>
      </c>
      <c r="C146" s="156" t="s">
        <v>1310</v>
      </c>
      <c r="D146" s="4"/>
      <c r="E146" s="127" t="s">
        <v>1018</v>
      </c>
      <c r="F146" s="127" t="s">
        <v>9</v>
      </c>
      <c r="G146" s="106" t="s">
        <v>1794</v>
      </c>
      <c r="H146" s="276" t="s">
        <v>1312</v>
      </c>
      <c r="I146" s="193">
        <v>600</v>
      </c>
      <c r="J146" s="277">
        <v>41348</v>
      </c>
      <c r="K146" s="17"/>
      <c r="M146" s="196">
        <v>41244</v>
      </c>
      <c r="N146" s="188">
        <v>570.55999999999995</v>
      </c>
    </row>
    <row r="147" spans="1:14" x14ac:dyDescent="0.25">
      <c r="A147" s="15">
        <v>2003500</v>
      </c>
      <c r="B147" s="156" t="s">
        <v>1309</v>
      </c>
      <c r="C147" s="156" t="s">
        <v>1310</v>
      </c>
      <c r="D147" s="4"/>
      <c r="E147" s="156" t="s">
        <v>1319</v>
      </c>
      <c r="F147" s="127" t="s">
        <v>9</v>
      </c>
      <c r="G147" s="106" t="s">
        <v>1794</v>
      </c>
      <c r="H147" s="276" t="s">
        <v>1337</v>
      </c>
      <c r="I147" s="193"/>
      <c r="J147" s="193"/>
      <c r="K147" s="17"/>
      <c r="L147" s="4"/>
      <c r="M147" s="195">
        <v>41244</v>
      </c>
      <c r="N147" s="193" t="s">
        <v>1337</v>
      </c>
    </row>
    <row r="148" spans="1:14" x14ac:dyDescent="0.25">
      <c r="A148" s="15">
        <v>2003501</v>
      </c>
      <c r="B148" s="156" t="s">
        <v>1309</v>
      </c>
      <c r="C148" s="156" t="s">
        <v>1310</v>
      </c>
      <c r="D148" s="4"/>
      <c r="E148" s="127" t="s">
        <v>1018</v>
      </c>
      <c r="F148" s="127" t="s">
        <v>9</v>
      </c>
      <c r="G148" s="106" t="s">
        <v>1794</v>
      </c>
      <c r="H148" s="276" t="s">
        <v>1313</v>
      </c>
      <c r="I148" s="193">
        <v>600</v>
      </c>
      <c r="J148" s="277">
        <v>41348</v>
      </c>
      <c r="K148" s="17"/>
      <c r="L148" s="4"/>
      <c r="M148" s="197">
        <v>41244</v>
      </c>
      <c r="N148" s="250">
        <v>570.55999999999995</v>
      </c>
    </row>
    <row r="149" spans="1:14" x14ac:dyDescent="0.25">
      <c r="A149" s="15">
        <v>2003502</v>
      </c>
      <c r="B149" s="156" t="s">
        <v>1309</v>
      </c>
      <c r="C149" s="156" t="s">
        <v>1310</v>
      </c>
      <c r="D149" s="4"/>
      <c r="E149" s="156" t="s">
        <v>1319</v>
      </c>
      <c r="F149" s="127" t="s">
        <v>9</v>
      </c>
      <c r="G149" s="106" t="s">
        <v>1794</v>
      </c>
      <c r="H149" s="276" t="s">
        <v>1337</v>
      </c>
      <c r="I149" s="193"/>
      <c r="J149" s="193"/>
      <c r="K149" s="17"/>
      <c r="L149" s="4"/>
      <c r="M149" s="195">
        <v>41244</v>
      </c>
      <c r="N149" s="193" t="s">
        <v>1337</v>
      </c>
    </row>
    <row r="150" spans="1:14" x14ac:dyDescent="0.25">
      <c r="A150" s="15">
        <v>2003503</v>
      </c>
      <c r="B150" s="156" t="s">
        <v>1309</v>
      </c>
      <c r="C150" s="156" t="s">
        <v>1310</v>
      </c>
      <c r="D150" s="4"/>
      <c r="E150" s="156" t="s">
        <v>1319</v>
      </c>
      <c r="F150" s="127" t="s">
        <v>9</v>
      </c>
      <c r="G150" s="106" t="s">
        <v>1794</v>
      </c>
      <c r="H150" s="276" t="s">
        <v>1337</v>
      </c>
      <c r="I150" s="193"/>
      <c r="J150" s="193"/>
      <c r="K150" s="17"/>
      <c r="L150" s="4"/>
      <c r="M150" s="196">
        <v>41244</v>
      </c>
      <c r="N150" s="193" t="s">
        <v>1337</v>
      </c>
    </row>
    <row r="151" spans="1:14" x14ac:dyDescent="0.25">
      <c r="A151" s="15">
        <v>2003504</v>
      </c>
      <c r="B151" s="156" t="s">
        <v>1309</v>
      </c>
      <c r="C151" s="156" t="s">
        <v>1310</v>
      </c>
      <c r="D151" s="4"/>
      <c r="E151" s="156" t="s">
        <v>1018</v>
      </c>
      <c r="F151" s="127" t="s">
        <v>9</v>
      </c>
      <c r="G151" s="106" t="s">
        <v>1794</v>
      </c>
      <c r="H151" s="429" t="s">
        <v>1326</v>
      </c>
      <c r="I151" s="193">
        <v>600</v>
      </c>
      <c r="J151" s="277">
        <v>41348</v>
      </c>
      <c r="K151" s="17"/>
      <c r="M151" s="195">
        <v>41244</v>
      </c>
      <c r="N151" s="175">
        <v>570.55999999999995</v>
      </c>
    </row>
    <row r="152" spans="1:14" x14ac:dyDescent="0.25">
      <c r="A152" s="15">
        <v>2003505</v>
      </c>
      <c r="B152" s="156" t="s">
        <v>1309</v>
      </c>
      <c r="C152" s="156" t="s">
        <v>1310</v>
      </c>
      <c r="D152" s="4"/>
      <c r="E152" s="156" t="s">
        <v>1319</v>
      </c>
      <c r="F152" s="127" t="s">
        <v>9</v>
      </c>
      <c r="G152" s="106" t="s">
        <v>1794</v>
      </c>
      <c r="H152" s="276" t="s">
        <v>1337</v>
      </c>
      <c r="I152" s="193"/>
      <c r="J152" s="193"/>
      <c r="K152" s="17"/>
      <c r="M152" s="197">
        <v>41244</v>
      </c>
      <c r="N152" s="193" t="s">
        <v>1337</v>
      </c>
    </row>
    <row r="153" spans="1:14" x14ac:dyDescent="0.25">
      <c r="A153" s="15">
        <v>2003506</v>
      </c>
      <c r="B153" s="156" t="s">
        <v>1309</v>
      </c>
      <c r="C153" s="156" t="s">
        <v>1310</v>
      </c>
      <c r="D153" s="4"/>
      <c r="E153" s="156" t="s">
        <v>1018</v>
      </c>
      <c r="F153" s="127" t="s">
        <v>9</v>
      </c>
      <c r="G153" s="106" t="s">
        <v>1794</v>
      </c>
      <c r="H153" s="429" t="s">
        <v>1327</v>
      </c>
      <c r="I153" s="193">
        <v>600</v>
      </c>
      <c r="J153" s="277">
        <v>41348</v>
      </c>
      <c r="K153" s="17"/>
      <c r="M153" s="195">
        <v>41244</v>
      </c>
      <c r="N153" s="175">
        <v>570.55999999999995</v>
      </c>
    </row>
    <row r="154" spans="1:14" x14ac:dyDescent="0.25">
      <c r="A154" s="91">
        <v>2003507</v>
      </c>
      <c r="B154" s="98" t="s">
        <v>1309</v>
      </c>
      <c r="C154" s="98" t="s">
        <v>1310</v>
      </c>
      <c r="D154" s="75"/>
      <c r="E154" s="98" t="s">
        <v>1319</v>
      </c>
      <c r="F154" s="97" t="s">
        <v>9</v>
      </c>
      <c r="G154" s="144" t="s">
        <v>1794</v>
      </c>
      <c r="H154" s="177" t="s">
        <v>1337</v>
      </c>
      <c r="I154" s="203"/>
      <c r="J154" s="203"/>
      <c r="K154" s="338"/>
      <c r="M154" s="195">
        <v>41244</v>
      </c>
      <c r="N154" s="193" t="s">
        <v>1337</v>
      </c>
    </row>
    <row r="155" spans="1:14" x14ac:dyDescent="0.25">
      <c r="A155" s="91">
        <v>2003508</v>
      </c>
      <c r="B155" s="98" t="s">
        <v>1309</v>
      </c>
      <c r="C155" s="98" t="s">
        <v>1310</v>
      </c>
      <c r="D155" s="75"/>
      <c r="E155" s="98" t="s">
        <v>1018</v>
      </c>
      <c r="F155" s="97" t="s">
        <v>9</v>
      </c>
      <c r="G155" s="144" t="s">
        <v>1794</v>
      </c>
      <c r="H155" s="182" t="s">
        <v>1331</v>
      </c>
      <c r="I155" s="203">
        <v>600</v>
      </c>
      <c r="J155" s="278">
        <v>41348</v>
      </c>
      <c r="K155" s="338"/>
      <c r="M155" s="195">
        <v>41244</v>
      </c>
      <c r="N155" s="174">
        <v>570.55999999999995</v>
      </c>
    </row>
    <row r="156" spans="1:14" x14ac:dyDescent="0.25">
      <c r="A156" s="91">
        <v>2003509</v>
      </c>
      <c r="B156" s="98" t="s">
        <v>1309</v>
      </c>
      <c r="C156" s="98" t="s">
        <v>1310</v>
      </c>
      <c r="D156" s="75"/>
      <c r="E156" s="98" t="s">
        <v>1319</v>
      </c>
      <c r="F156" s="97" t="s">
        <v>9</v>
      </c>
      <c r="G156" s="144" t="s">
        <v>1794</v>
      </c>
      <c r="H156" s="177" t="s">
        <v>1337</v>
      </c>
      <c r="I156" s="203"/>
      <c r="J156" s="203"/>
      <c r="K156" s="84"/>
      <c r="M156" s="195">
        <v>41244</v>
      </c>
      <c r="N156" s="193" t="s">
        <v>1337</v>
      </c>
    </row>
    <row r="157" spans="1:14" x14ac:dyDescent="0.25">
      <c r="A157" s="91">
        <v>2003510</v>
      </c>
      <c r="B157" s="97" t="s">
        <v>1333</v>
      </c>
      <c r="C157" s="97" t="s">
        <v>1310</v>
      </c>
      <c r="D157" s="75"/>
      <c r="E157" s="98" t="s">
        <v>1018</v>
      </c>
      <c r="F157" s="98" t="s">
        <v>9</v>
      </c>
      <c r="G157" s="98" t="s">
        <v>1318</v>
      </c>
      <c r="H157" s="177" t="s">
        <v>1334</v>
      </c>
      <c r="I157" s="203"/>
      <c r="J157" s="203"/>
      <c r="K157" s="84"/>
      <c r="M157" s="195">
        <v>41030</v>
      </c>
      <c r="N157" s="175">
        <v>498.74</v>
      </c>
    </row>
    <row r="158" spans="1:14" s="4" customFormat="1" x14ac:dyDescent="0.25">
      <c r="A158" s="91">
        <v>2003511</v>
      </c>
      <c r="B158" s="97" t="s">
        <v>1333</v>
      </c>
      <c r="C158" s="97" t="s">
        <v>1310</v>
      </c>
      <c r="D158" s="75"/>
      <c r="E158" s="97" t="s">
        <v>1319</v>
      </c>
      <c r="F158" s="97" t="s">
        <v>9</v>
      </c>
      <c r="G158" s="97" t="s">
        <v>1318</v>
      </c>
      <c r="H158" s="177" t="s">
        <v>1337</v>
      </c>
      <c r="I158" s="203"/>
      <c r="J158" s="203"/>
      <c r="K158" s="84"/>
      <c r="L158"/>
      <c r="M158" s="195">
        <v>41030</v>
      </c>
      <c r="N158" s="192" t="s">
        <v>1337</v>
      </c>
    </row>
    <row r="159" spans="1:14" x14ac:dyDescent="0.25">
      <c r="A159" s="15">
        <v>2003512</v>
      </c>
      <c r="B159" s="156" t="s">
        <v>1333</v>
      </c>
      <c r="C159" s="156" t="s">
        <v>1310</v>
      </c>
      <c r="D159" s="4"/>
      <c r="E159" s="156" t="s">
        <v>1018</v>
      </c>
      <c r="F159" s="156" t="s">
        <v>9</v>
      </c>
      <c r="G159" s="156" t="s">
        <v>1318</v>
      </c>
      <c r="H159" s="276" t="s">
        <v>1341</v>
      </c>
      <c r="I159" s="193"/>
      <c r="J159" s="193"/>
      <c r="K159" s="17"/>
      <c r="M159" s="195">
        <v>41030</v>
      </c>
      <c r="N159" s="175">
        <v>498.74</v>
      </c>
    </row>
    <row r="160" spans="1:14" s="42" customFormat="1" x14ac:dyDescent="0.25">
      <c r="A160" s="15">
        <v>2003513</v>
      </c>
      <c r="B160" s="156" t="s">
        <v>1333</v>
      </c>
      <c r="C160" s="156" t="s">
        <v>1310</v>
      </c>
      <c r="D160" s="4"/>
      <c r="E160" s="156" t="s">
        <v>1018</v>
      </c>
      <c r="F160" s="156" t="s">
        <v>9</v>
      </c>
      <c r="G160" s="156" t="s">
        <v>1318</v>
      </c>
      <c r="H160" s="276" t="s">
        <v>1340</v>
      </c>
      <c r="I160" s="193"/>
      <c r="J160" s="193"/>
      <c r="K160" s="17"/>
      <c r="L160"/>
      <c r="M160" s="195">
        <v>41030</v>
      </c>
      <c r="N160" s="175">
        <v>498.74</v>
      </c>
    </row>
    <row r="161" spans="1:246" x14ac:dyDescent="0.25">
      <c r="A161" s="91">
        <v>2003514</v>
      </c>
      <c r="B161" s="98" t="s">
        <v>1333</v>
      </c>
      <c r="C161" s="98" t="s">
        <v>1310</v>
      </c>
      <c r="D161" s="75"/>
      <c r="E161" s="98" t="s">
        <v>1018</v>
      </c>
      <c r="F161" s="98" t="s">
        <v>9</v>
      </c>
      <c r="G161" s="98" t="s">
        <v>1318</v>
      </c>
      <c r="H161" s="177" t="s">
        <v>1338</v>
      </c>
      <c r="I161" s="203"/>
      <c r="J161" s="203"/>
      <c r="K161" s="84"/>
      <c r="M161" s="195">
        <v>41030</v>
      </c>
      <c r="N161" s="175">
        <v>498.74</v>
      </c>
    </row>
    <row r="162" spans="1:246" x14ac:dyDescent="0.25">
      <c r="A162" s="91">
        <v>2003515</v>
      </c>
      <c r="B162" s="97" t="s">
        <v>1333</v>
      </c>
      <c r="C162" s="97" t="s">
        <v>1310</v>
      </c>
      <c r="D162" s="75"/>
      <c r="E162" s="97" t="s">
        <v>1319</v>
      </c>
      <c r="F162" s="97" t="s">
        <v>9</v>
      </c>
      <c r="G162" s="97" t="s">
        <v>1318</v>
      </c>
      <c r="H162" s="177" t="s">
        <v>1337</v>
      </c>
      <c r="I162" s="203"/>
      <c r="J162" s="203"/>
      <c r="K162" s="84"/>
      <c r="M162" s="195">
        <v>41030</v>
      </c>
      <c r="N162" s="192" t="s">
        <v>1337</v>
      </c>
      <c r="O162" s="4"/>
      <c r="P162" s="4"/>
      <c r="Q162" s="4"/>
      <c r="S162" s="4"/>
      <c r="T162" s="4"/>
      <c r="U162" s="4"/>
      <c r="V162" s="4"/>
      <c r="W162" s="4"/>
      <c r="X162" s="4"/>
      <c r="Y162" s="4"/>
      <c r="AA162" s="4"/>
      <c r="AB162" s="4"/>
      <c r="AC162" s="4"/>
      <c r="AD162" s="4"/>
      <c r="AE162" s="4"/>
      <c r="AF162" s="4"/>
      <c r="AG162" s="4"/>
      <c r="AI162" s="4"/>
      <c r="AJ162" s="4"/>
      <c r="AK162" s="4"/>
      <c r="AL162" s="4"/>
      <c r="AM162" s="4"/>
      <c r="AN162" s="4"/>
      <c r="AO162" s="4"/>
      <c r="AQ162" s="4"/>
      <c r="AR162" s="4"/>
      <c r="AS162" s="4"/>
      <c r="AT162" s="4"/>
      <c r="AU162" s="4"/>
      <c r="AV162" s="4"/>
      <c r="AW162" s="4"/>
      <c r="AY162" s="4"/>
      <c r="AZ162" s="4"/>
      <c r="BA162" s="4"/>
      <c r="BB162" s="4"/>
      <c r="BC162" s="4"/>
      <c r="BD162" s="4"/>
      <c r="BE162" s="4"/>
      <c r="BG162" s="4"/>
      <c r="BH162" s="4"/>
      <c r="BI162" s="4"/>
      <c r="BJ162" s="4"/>
      <c r="BK162" s="4"/>
      <c r="BL162" s="4"/>
      <c r="BM162" s="4"/>
      <c r="BO162" s="4"/>
      <c r="BP162" s="4"/>
      <c r="BQ162" s="4"/>
      <c r="BR162" s="4"/>
      <c r="BS162" s="4"/>
      <c r="BT162" s="4"/>
      <c r="BU162" s="4"/>
      <c r="BW162" s="4"/>
      <c r="BX162" s="4"/>
      <c r="BY162" s="4"/>
      <c r="BZ162" s="4"/>
      <c r="CA162" s="4"/>
      <c r="CB162" s="4"/>
      <c r="CC162" s="4"/>
      <c r="CE162" s="4"/>
      <c r="CF162" s="4"/>
      <c r="CG162" s="4"/>
      <c r="CH162" s="4"/>
      <c r="CI162" s="4"/>
      <c r="CJ162" s="4"/>
      <c r="CK162" s="4"/>
      <c r="CM162" s="4"/>
      <c r="CN162" s="4"/>
      <c r="CO162" s="4"/>
      <c r="CP162" s="4"/>
      <c r="CQ162" s="4"/>
      <c r="CR162" s="4"/>
      <c r="CS162" s="4"/>
      <c r="CU162" s="4"/>
      <c r="CV162" s="4"/>
      <c r="CW162" s="4"/>
      <c r="CX162" s="4"/>
      <c r="CY162" s="4"/>
      <c r="CZ162" s="4"/>
      <c r="DA162" s="4"/>
      <c r="DC162" s="4"/>
      <c r="DD162" s="4"/>
      <c r="DE162" s="4"/>
      <c r="DF162" s="4"/>
      <c r="DG162" s="4"/>
      <c r="DH162" s="4"/>
      <c r="DI162" s="4"/>
      <c r="DK162" s="4"/>
      <c r="DL162" s="4"/>
      <c r="DM162" s="4"/>
      <c r="DN162" s="4"/>
      <c r="DO162" s="4"/>
      <c r="DP162" s="4"/>
      <c r="DQ162" s="4"/>
      <c r="DS162" s="4"/>
      <c r="DT162" s="4"/>
      <c r="DU162" s="4"/>
      <c r="DV162" s="4"/>
      <c r="DW162" s="4"/>
      <c r="DX162" s="4"/>
      <c r="DY162" s="4"/>
      <c r="EA162" s="4"/>
      <c r="EB162" s="4"/>
      <c r="EC162" s="4"/>
      <c r="ED162" s="4"/>
      <c r="EE162" s="4"/>
      <c r="EF162" s="4"/>
      <c r="EG162" s="4"/>
      <c r="EI162" s="4"/>
      <c r="EJ162" s="4"/>
      <c r="EK162" s="4"/>
      <c r="EL162" s="4"/>
      <c r="EM162" s="4"/>
      <c r="EN162" s="4"/>
      <c r="EO162" s="4"/>
      <c r="EQ162" s="4"/>
      <c r="ER162" s="4"/>
      <c r="ES162" s="4"/>
      <c r="ET162" s="4"/>
      <c r="EU162" s="4"/>
      <c r="EV162" s="4"/>
      <c r="EW162" s="4"/>
      <c r="EY162" s="4"/>
      <c r="EZ162" s="4"/>
      <c r="FA162" s="4"/>
      <c r="FB162" s="4"/>
      <c r="FC162" s="4"/>
      <c r="FD162" s="4"/>
      <c r="FE162" s="4"/>
      <c r="FG162" s="4"/>
      <c r="FH162" s="4"/>
      <c r="FI162" s="4"/>
      <c r="FJ162" s="4"/>
      <c r="FK162" s="4"/>
      <c r="FL162" s="4"/>
      <c r="FM162" s="4"/>
      <c r="FO162" s="4"/>
      <c r="FP162" s="4"/>
      <c r="FQ162" s="4"/>
      <c r="FR162" s="4"/>
      <c r="FS162" s="4"/>
      <c r="FT162" s="4"/>
      <c r="FU162" s="4"/>
      <c r="FW162" s="4"/>
      <c r="FX162" s="4"/>
      <c r="FY162" s="4"/>
      <c r="FZ162" s="4"/>
      <c r="GA162" s="4"/>
      <c r="GB162" s="4"/>
      <c r="GC162" s="4"/>
      <c r="GE162" s="4"/>
      <c r="GF162" s="4"/>
      <c r="GG162" s="4"/>
      <c r="GH162" s="4"/>
      <c r="GI162" s="4"/>
      <c r="GJ162" s="4"/>
      <c r="GK162" s="4"/>
      <c r="GM162" s="4"/>
      <c r="GN162" s="4"/>
      <c r="GO162" s="4"/>
      <c r="GP162" s="4"/>
      <c r="GQ162" s="4"/>
      <c r="GR162" s="4"/>
      <c r="GS162" s="4"/>
      <c r="GU162" s="4"/>
      <c r="GV162" s="4"/>
      <c r="GW162" s="4"/>
      <c r="GX162" s="4"/>
      <c r="GY162" s="4"/>
      <c r="GZ162" s="4"/>
      <c r="HA162" s="4"/>
      <c r="HC162" s="4"/>
      <c r="HD162" s="4"/>
      <c r="HE162" s="4"/>
      <c r="HF162" s="4"/>
      <c r="HG162" s="4"/>
      <c r="HH162" s="4"/>
      <c r="HI162" s="4"/>
      <c r="HK162" s="4"/>
      <c r="HL162" s="4"/>
      <c r="HM162" s="4"/>
      <c r="HN162" s="4"/>
      <c r="HO162" s="4"/>
      <c r="HP162" s="4"/>
      <c r="HQ162" s="4"/>
      <c r="HS162" s="4"/>
      <c r="HT162" s="4"/>
      <c r="HU162" s="4"/>
      <c r="HV162" s="4"/>
      <c r="HW162" s="4"/>
      <c r="HX162" s="4"/>
      <c r="HY162" s="4"/>
      <c r="IA162" s="4"/>
      <c r="IB162" s="4"/>
      <c r="IC162" s="4"/>
      <c r="ID162" s="4"/>
      <c r="IE162" s="4"/>
      <c r="IF162" s="4"/>
      <c r="IG162" s="4"/>
      <c r="II162" s="4"/>
      <c r="IJ162" s="4"/>
      <c r="IK162" s="4"/>
      <c r="IL162" s="4"/>
    </row>
    <row r="163" spans="1:246" x14ac:dyDescent="0.25">
      <c r="A163" s="91">
        <v>2003516</v>
      </c>
      <c r="B163" s="97" t="s">
        <v>1333</v>
      </c>
      <c r="C163" s="97" t="s">
        <v>1310</v>
      </c>
      <c r="D163" s="75"/>
      <c r="E163" s="97" t="s">
        <v>1319</v>
      </c>
      <c r="F163" s="97" t="s">
        <v>9</v>
      </c>
      <c r="G163" s="97" t="s">
        <v>1318</v>
      </c>
      <c r="H163" s="177" t="s">
        <v>1337</v>
      </c>
      <c r="I163" s="203"/>
      <c r="J163" s="203"/>
      <c r="K163" s="84"/>
      <c r="M163" s="195">
        <v>41030</v>
      </c>
      <c r="N163" s="192" t="s">
        <v>1337</v>
      </c>
      <c r="O163" s="4"/>
      <c r="P163" s="4"/>
      <c r="Q163" s="4"/>
      <c r="S163" s="4"/>
      <c r="T163" s="4"/>
      <c r="U163" s="4"/>
      <c r="V163" s="4"/>
      <c r="W163" s="4"/>
      <c r="X163" s="4"/>
      <c r="Y163" s="4"/>
      <c r="AA163" s="4"/>
      <c r="AB163" s="4"/>
      <c r="AC163" s="4"/>
      <c r="AD163" s="4"/>
      <c r="AE163" s="4"/>
      <c r="AF163" s="4"/>
      <c r="AG163" s="4"/>
      <c r="AI163" s="4"/>
      <c r="AJ163" s="4"/>
      <c r="AK163" s="4"/>
      <c r="AL163" s="4"/>
      <c r="AM163" s="4"/>
      <c r="AN163" s="4"/>
      <c r="AO163" s="4"/>
      <c r="AQ163" s="4"/>
      <c r="AR163" s="4"/>
      <c r="AS163" s="4"/>
      <c r="AT163" s="4"/>
      <c r="AU163" s="4"/>
      <c r="AV163" s="4"/>
      <c r="AW163" s="4"/>
      <c r="AY163" s="4"/>
      <c r="AZ163" s="4"/>
      <c r="BA163" s="4"/>
      <c r="BB163" s="4"/>
      <c r="BC163" s="4"/>
      <c r="BD163" s="4"/>
      <c r="BE163" s="4"/>
      <c r="BG163" s="4"/>
      <c r="BH163" s="4"/>
      <c r="BI163" s="4"/>
      <c r="BJ163" s="4"/>
      <c r="BK163" s="4"/>
      <c r="BL163" s="4"/>
      <c r="BM163" s="4"/>
      <c r="BO163" s="4"/>
      <c r="BP163" s="4"/>
      <c r="BQ163" s="4"/>
      <c r="BR163" s="4"/>
      <c r="BS163" s="4"/>
      <c r="BT163" s="4"/>
      <c r="BU163" s="4"/>
      <c r="BW163" s="4"/>
      <c r="BX163" s="4"/>
      <c r="BY163" s="4"/>
      <c r="BZ163" s="4"/>
      <c r="CA163" s="4"/>
      <c r="CB163" s="4"/>
      <c r="CC163" s="4"/>
      <c r="CE163" s="4"/>
      <c r="CF163" s="4"/>
      <c r="CG163" s="4"/>
      <c r="CH163" s="4"/>
      <c r="CI163" s="4"/>
      <c r="CJ163" s="4"/>
      <c r="CK163" s="4"/>
      <c r="CM163" s="4"/>
      <c r="CN163" s="4"/>
      <c r="CO163" s="4"/>
      <c r="CP163" s="4"/>
      <c r="CQ163" s="4"/>
      <c r="CR163" s="4"/>
      <c r="CS163" s="4"/>
      <c r="CU163" s="4"/>
      <c r="CV163" s="4"/>
      <c r="CW163" s="4"/>
      <c r="CX163" s="4"/>
      <c r="CY163" s="4"/>
      <c r="CZ163" s="4"/>
      <c r="DA163" s="4"/>
      <c r="DC163" s="4"/>
      <c r="DD163" s="4"/>
      <c r="DE163" s="4"/>
      <c r="DF163" s="4"/>
      <c r="DG163" s="4"/>
      <c r="DH163" s="4"/>
      <c r="DI163" s="4"/>
      <c r="DK163" s="4"/>
      <c r="DL163" s="4"/>
      <c r="DM163" s="4"/>
      <c r="DN163" s="4"/>
      <c r="DO163" s="4"/>
      <c r="DP163" s="4"/>
      <c r="DQ163" s="4"/>
      <c r="DS163" s="4"/>
      <c r="DT163" s="4"/>
      <c r="DU163" s="4"/>
      <c r="DV163" s="4"/>
      <c r="DW163" s="4"/>
      <c r="DX163" s="4"/>
      <c r="DY163" s="4"/>
      <c r="EA163" s="4"/>
      <c r="EB163" s="4"/>
      <c r="EC163" s="4"/>
      <c r="ED163" s="4"/>
      <c r="EE163" s="4"/>
      <c r="EF163" s="4"/>
      <c r="EG163" s="4"/>
      <c r="EI163" s="4"/>
      <c r="EJ163" s="4"/>
      <c r="EK163" s="4"/>
      <c r="EL163" s="4"/>
      <c r="EM163" s="4"/>
      <c r="EN163" s="4"/>
      <c r="EO163" s="4"/>
      <c r="EQ163" s="4"/>
      <c r="ER163" s="4"/>
      <c r="ES163" s="4"/>
      <c r="ET163" s="4"/>
      <c r="EU163" s="4"/>
      <c r="EV163" s="4"/>
      <c r="EW163" s="4"/>
      <c r="EY163" s="4"/>
      <c r="EZ163" s="4"/>
      <c r="FA163" s="4"/>
      <c r="FB163" s="4"/>
      <c r="FC163" s="4"/>
      <c r="FD163" s="4"/>
      <c r="FE163" s="4"/>
      <c r="FG163" s="4"/>
      <c r="FH163" s="4"/>
      <c r="FI163" s="4"/>
      <c r="FJ163" s="4"/>
      <c r="FK163" s="4"/>
      <c r="FL163" s="4"/>
      <c r="FM163" s="4"/>
      <c r="FO163" s="4"/>
      <c r="FP163" s="4"/>
      <c r="FQ163" s="4"/>
      <c r="FR163" s="4"/>
      <c r="FS163" s="4"/>
      <c r="FT163" s="4"/>
      <c r="FU163" s="4"/>
      <c r="FW163" s="4"/>
      <c r="FX163" s="4"/>
      <c r="FY163" s="4"/>
      <c r="FZ163" s="4"/>
      <c r="GA163" s="4"/>
      <c r="GB163" s="4"/>
      <c r="GC163" s="4"/>
      <c r="GE163" s="4"/>
      <c r="GF163" s="4"/>
      <c r="GG163" s="4"/>
      <c r="GH163" s="4"/>
      <c r="GI163" s="4"/>
      <c r="GJ163" s="4"/>
      <c r="GK163" s="4"/>
      <c r="GM163" s="4"/>
      <c r="GN163" s="4"/>
      <c r="GO163" s="4"/>
      <c r="GP163" s="4"/>
      <c r="GQ163" s="4"/>
      <c r="GR163" s="4"/>
      <c r="GS163" s="4"/>
      <c r="GU163" s="4"/>
      <c r="GV163" s="4"/>
      <c r="GW163" s="4"/>
      <c r="GX163" s="4"/>
      <c r="GY163" s="4"/>
      <c r="GZ163" s="4"/>
      <c r="HA163" s="4"/>
      <c r="HC163" s="4"/>
      <c r="HD163" s="4"/>
      <c r="HE163" s="4"/>
      <c r="HF163" s="4"/>
      <c r="HG163" s="4"/>
      <c r="HH163" s="4"/>
      <c r="HI163" s="4"/>
      <c r="HK163" s="4"/>
      <c r="HL163" s="4"/>
      <c r="HM163" s="4"/>
      <c r="HN163" s="4"/>
      <c r="HO163" s="4"/>
      <c r="HP163" s="4"/>
      <c r="HQ163" s="4"/>
      <c r="HS163" s="4"/>
      <c r="HT163" s="4"/>
      <c r="HU163" s="4"/>
      <c r="HV163" s="4"/>
      <c r="HW163" s="4"/>
      <c r="HX163" s="4"/>
      <c r="HY163" s="4"/>
      <c r="IA163" s="4"/>
      <c r="IB163" s="4"/>
      <c r="IC163" s="4"/>
      <c r="ID163" s="4"/>
      <c r="IE163" s="4"/>
      <c r="IF163" s="4"/>
      <c r="IG163" s="4"/>
      <c r="II163" s="4"/>
      <c r="IJ163" s="4"/>
      <c r="IK163" s="4"/>
      <c r="IL163" s="4"/>
    </row>
    <row r="164" spans="1:246" x14ac:dyDescent="0.25">
      <c r="A164" s="91">
        <v>2003517</v>
      </c>
      <c r="B164" s="98" t="s">
        <v>1333</v>
      </c>
      <c r="C164" s="98" t="s">
        <v>1310</v>
      </c>
      <c r="D164" s="75"/>
      <c r="E164" s="98" t="s">
        <v>1018</v>
      </c>
      <c r="F164" s="98" t="s">
        <v>9</v>
      </c>
      <c r="G164" s="98" t="s">
        <v>1318</v>
      </c>
      <c r="H164" s="177" t="s">
        <v>1336</v>
      </c>
      <c r="I164" s="203"/>
      <c r="J164" s="195">
        <v>41030</v>
      </c>
      <c r="K164" s="431"/>
      <c r="N164" s="175">
        <v>498.74</v>
      </c>
      <c r="O164" s="4"/>
      <c r="P164" s="4"/>
      <c r="Q164" s="4"/>
      <c r="S164" s="4"/>
      <c r="T164" s="4"/>
      <c r="U164" s="4"/>
      <c r="V164" s="4"/>
      <c r="W164" s="4"/>
      <c r="X164" s="4"/>
      <c r="Y164" s="4"/>
      <c r="AA164" s="4"/>
      <c r="AB164" s="4"/>
      <c r="AC164" s="4"/>
      <c r="AD164" s="4"/>
      <c r="AE164" s="4"/>
      <c r="AF164" s="4"/>
      <c r="AG164" s="4"/>
      <c r="AI164" s="4"/>
      <c r="AJ164" s="4"/>
      <c r="AK164" s="4"/>
      <c r="AL164" s="4"/>
      <c r="AM164" s="4"/>
      <c r="AN164" s="4"/>
      <c r="AO164" s="4"/>
      <c r="AQ164" s="4"/>
      <c r="AR164" s="4"/>
      <c r="AS164" s="4"/>
      <c r="AT164" s="4"/>
      <c r="AU164" s="4"/>
      <c r="AV164" s="4"/>
      <c r="AW164" s="4"/>
      <c r="AY164" s="4"/>
      <c r="AZ164" s="4"/>
      <c r="BA164" s="4"/>
      <c r="BB164" s="4"/>
      <c r="BC164" s="4"/>
      <c r="BD164" s="4"/>
      <c r="BE164" s="4"/>
      <c r="BG164" s="4"/>
      <c r="BH164" s="4"/>
      <c r="BI164" s="4"/>
      <c r="BJ164" s="4"/>
      <c r="BK164" s="4"/>
      <c r="BL164" s="4"/>
      <c r="BM164" s="4"/>
      <c r="BO164" s="4"/>
      <c r="BP164" s="4"/>
      <c r="BQ164" s="4"/>
      <c r="BR164" s="4"/>
      <c r="BS164" s="4"/>
      <c r="BT164" s="4"/>
      <c r="BU164" s="4"/>
      <c r="BW164" s="4"/>
      <c r="BX164" s="4"/>
      <c r="BY164" s="4"/>
      <c r="BZ164" s="4"/>
      <c r="CA164" s="4"/>
      <c r="CB164" s="4"/>
      <c r="CC164" s="4"/>
      <c r="CE164" s="4"/>
      <c r="CF164" s="4"/>
      <c r="CG164" s="4"/>
      <c r="CH164" s="4"/>
      <c r="CI164" s="4"/>
      <c r="CJ164" s="4"/>
      <c r="CK164" s="4"/>
      <c r="CM164" s="4"/>
      <c r="CN164" s="4"/>
      <c r="CO164" s="4"/>
      <c r="CP164" s="4"/>
      <c r="CQ164" s="4"/>
      <c r="CR164" s="4"/>
      <c r="CS164" s="4"/>
      <c r="CU164" s="4"/>
      <c r="CV164" s="4"/>
      <c r="CW164" s="4"/>
      <c r="CX164" s="4"/>
      <c r="CY164" s="4"/>
      <c r="CZ164" s="4"/>
      <c r="DA164" s="4"/>
      <c r="DC164" s="4"/>
      <c r="DD164" s="4"/>
      <c r="DE164" s="4"/>
      <c r="DF164" s="4"/>
      <c r="DG164" s="4"/>
      <c r="DH164" s="4"/>
      <c r="DI164" s="4"/>
      <c r="DK164" s="4"/>
      <c r="DL164" s="4"/>
      <c r="DM164" s="4"/>
      <c r="DN164" s="4"/>
      <c r="DO164" s="4"/>
      <c r="DP164" s="4"/>
      <c r="DQ164" s="4"/>
      <c r="DS164" s="4"/>
      <c r="DT164" s="4"/>
      <c r="DU164" s="4"/>
      <c r="DV164" s="4"/>
      <c r="DW164" s="4"/>
      <c r="DX164" s="4"/>
      <c r="DY164" s="4"/>
      <c r="EA164" s="4"/>
      <c r="EB164" s="4"/>
      <c r="EC164" s="4"/>
      <c r="ED164" s="4"/>
      <c r="EE164" s="4"/>
      <c r="EF164" s="4"/>
      <c r="EG164" s="4"/>
      <c r="EI164" s="4"/>
      <c r="EJ164" s="4"/>
      <c r="EK164" s="4"/>
      <c r="EL164" s="4"/>
      <c r="EM164" s="4"/>
      <c r="EN164" s="4"/>
      <c r="EO164" s="4"/>
      <c r="EQ164" s="4"/>
      <c r="ER164" s="4"/>
      <c r="ES164" s="4"/>
      <c r="ET164" s="4"/>
      <c r="EU164" s="4"/>
      <c r="EV164" s="4"/>
      <c r="EW164" s="4"/>
      <c r="EY164" s="4"/>
      <c r="EZ164" s="4"/>
      <c r="FA164" s="4"/>
      <c r="FB164" s="4"/>
      <c r="FC164" s="4"/>
      <c r="FD164" s="4"/>
      <c r="FE164" s="4"/>
      <c r="FG164" s="4"/>
      <c r="FH164" s="4"/>
      <c r="FI164" s="4"/>
      <c r="FJ164" s="4"/>
      <c r="FK164" s="4"/>
      <c r="FL164" s="4"/>
      <c r="FM164" s="4"/>
      <c r="FO164" s="4"/>
      <c r="FP164" s="4"/>
      <c r="FQ164" s="4"/>
      <c r="FR164" s="4"/>
      <c r="FS164" s="4"/>
      <c r="FT164" s="4"/>
      <c r="FU164" s="4"/>
      <c r="FW164" s="4"/>
      <c r="FX164" s="4"/>
      <c r="FY164" s="4"/>
      <c r="FZ164" s="4"/>
      <c r="GA164" s="4"/>
      <c r="GB164" s="4"/>
      <c r="GC164" s="4"/>
      <c r="GE164" s="4"/>
      <c r="GF164" s="4"/>
      <c r="GG164" s="4"/>
      <c r="GH164" s="4"/>
      <c r="GI164" s="4"/>
      <c r="GJ164" s="4"/>
      <c r="GK164" s="4"/>
      <c r="GM164" s="4"/>
      <c r="GN164" s="4"/>
      <c r="GO164" s="4"/>
      <c r="GP164" s="4"/>
      <c r="GQ164" s="4"/>
      <c r="GR164" s="4"/>
      <c r="GS164" s="4"/>
      <c r="GU164" s="4"/>
      <c r="GV164" s="4"/>
      <c r="GW164" s="4"/>
      <c r="GX164" s="4"/>
      <c r="GY164" s="4"/>
      <c r="GZ164" s="4"/>
      <c r="HA164" s="4"/>
      <c r="HC164" s="4"/>
      <c r="HD164" s="4"/>
      <c r="HE164" s="4"/>
      <c r="HF164" s="4"/>
      <c r="HG164" s="4"/>
      <c r="HH164" s="4"/>
      <c r="HI164" s="4"/>
      <c r="HK164" s="4"/>
      <c r="HL164" s="4"/>
      <c r="HM164" s="4"/>
      <c r="HN164" s="4"/>
      <c r="HO164" s="4"/>
      <c r="HP164" s="4"/>
      <c r="HQ164" s="4"/>
      <c r="HS164" s="4"/>
      <c r="HT164" s="4"/>
      <c r="HU164" s="4"/>
      <c r="HV164" s="4"/>
      <c r="HW164" s="4"/>
      <c r="HX164" s="4"/>
      <c r="HY164" s="4"/>
      <c r="IA164" s="4"/>
      <c r="IB164" s="4"/>
      <c r="IC164" s="4"/>
      <c r="ID164" s="4"/>
      <c r="IE164" s="4"/>
      <c r="IF164" s="4"/>
      <c r="IG164" s="4"/>
      <c r="II164" s="4"/>
      <c r="IJ164" s="4"/>
      <c r="IK164" s="4"/>
      <c r="IL164" s="4"/>
    </row>
    <row r="165" spans="1:246" x14ac:dyDescent="0.25">
      <c r="A165" s="91">
        <v>2003518</v>
      </c>
      <c r="B165" s="97" t="s">
        <v>1333</v>
      </c>
      <c r="C165" s="97" t="s">
        <v>1310</v>
      </c>
      <c r="D165" s="75"/>
      <c r="E165" s="97" t="s">
        <v>1319</v>
      </c>
      <c r="F165" s="97" t="s">
        <v>9</v>
      </c>
      <c r="G165" s="97" t="s">
        <v>1318</v>
      </c>
      <c r="H165" s="177" t="s">
        <v>1337</v>
      </c>
      <c r="I165" s="203"/>
      <c r="J165" s="203"/>
      <c r="K165" s="84"/>
      <c r="M165" s="195">
        <v>41030</v>
      </c>
      <c r="N165" s="192" t="s">
        <v>1337</v>
      </c>
    </row>
    <row r="166" spans="1:246" x14ac:dyDescent="0.25">
      <c r="A166" s="91">
        <v>2003519</v>
      </c>
      <c r="B166" s="97" t="s">
        <v>1333</v>
      </c>
      <c r="C166" s="97" t="s">
        <v>1310</v>
      </c>
      <c r="D166" s="75"/>
      <c r="E166" s="97" t="s">
        <v>1319</v>
      </c>
      <c r="F166" s="97" t="s">
        <v>9</v>
      </c>
      <c r="G166" s="97" t="s">
        <v>1318</v>
      </c>
      <c r="H166" s="177" t="s">
        <v>1337</v>
      </c>
      <c r="I166" s="203"/>
      <c r="J166" s="203"/>
      <c r="K166" s="84"/>
      <c r="M166" s="195">
        <v>41030</v>
      </c>
      <c r="N166" s="192" t="s">
        <v>1337</v>
      </c>
    </row>
    <row r="167" spans="1:246" x14ac:dyDescent="0.25">
      <c r="A167" s="91">
        <v>2003520</v>
      </c>
      <c r="B167" s="98" t="s">
        <v>1333</v>
      </c>
      <c r="C167" s="98" t="s">
        <v>1310</v>
      </c>
      <c r="D167" s="75"/>
      <c r="E167" s="98" t="s">
        <v>1018</v>
      </c>
      <c r="F167" s="98" t="s">
        <v>9</v>
      </c>
      <c r="G167" s="98" t="s">
        <v>1318</v>
      </c>
      <c r="H167" s="177" t="s">
        <v>1339</v>
      </c>
      <c r="I167" s="203"/>
      <c r="J167" s="203"/>
      <c r="K167" s="84"/>
      <c r="M167" s="195">
        <v>41030</v>
      </c>
      <c r="N167" s="175">
        <v>498.74</v>
      </c>
    </row>
    <row r="168" spans="1:246" x14ac:dyDescent="0.25">
      <c r="A168" s="91">
        <v>2003521</v>
      </c>
      <c r="B168" s="97" t="s">
        <v>1333</v>
      </c>
      <c r="C168" s="97" t="s">
        <v>1310</v>
      </c>
      <c r="D168" s="75"/>
      <c r="E168" s="97" t="s">
        <v>1319</v>
      </c>
      <c r="F168" s="97" t="s">
        <v>9</v>
      </c>
      <c r="G168" s="97" t="s">
        <v>1318</v>
      </c>
      <c r="H168" s="177" t="s">
        <v>1337</v>
      </c>
      <c r="I168" s="203"/>
      <c r="J168" s="203"/>
      <c r="K168" s="84"/>
      <c r="M168" s="195">
        <v>41030</v>
      </c>
      <c r="N168" s="192" t="s">
        <v>1337</v>
      </c>
    </row>
    <row r="169" spans="1:246" x14ac:dyDescent="0.25">
      <c r="A169" s="91">
        <v>2003522</v>
      </c>
      <c r="B169" s="98" t="s">
        <v>1333</v>
      </c>
      <c r="C169" s="98" t="s">
        <v>1310</v>
      </c>
      <c r="D169" s="75"/>
      <c r="E169" s="98" t="s">
        <v>1018</v>
      </c>
      <c r="F169" s="98" t="s">
        <v>9</v>
      </c>
      <c r="G169" s="98" t="s">
        <v>1318</v>
      </c>
      <c r="H169" s="177" t="s">
        <v>1342</v>
      </c>
      <c r="I169" s="203"/>
      <c r="J169" s="203"/>
      <c r="K169" s="84"/>
      <c r="M169" s="195">
        <v>41030</v>
      </c>
      <c r="N169" s="175">
        <v>498.74</v>
      </c>
    </row>
    <row r="170" spans="1:246" x14ac:dyDescent="0.25">
      <c r="A170" s="91">
        <v>2003523</v>
      </c>
      <c r="B170" s="97" t="s">
        <v>1333</v>
      </c>
      <c r="C170" s="97" t="s">
        <v>1310</v>
      </c>
      <c r="D170" s="75"/>
      <c r="E170" s="97" t="s">
        <v>1319</v>
      </c>
      <c r="F170" s="97" t="s">
        <v>9</v>
      </c>
      <c r="G170" s="97" t="s">
        <v>1318</v>
      </c>
      <c r="H170" s="177" t="s">
        <v>1337</v>
      </c>
      <c r="I170" s="203"/>
      <c r="J170" s="203"/>
      <c r="K170" s="84"/>
      <c r="M170" s="195">
        <v>41030</v>
      </c>
      <c r="N170" s="192" t="s">
        <v>1337</v>
      </c>
    </row>
    <row r="171" spans="1:246" x14ac:dyDescent="0.25">
      <c r="A171" s="91">
        <v>2003524</v>
      </c>
      <c r="B171" s="98" t="s">
        <v>1333</v>
      </c>
      <c r="C171" s="98" t="s">
        <v>1310</v>
      </c>
      <c r="D171" s="75"/>
      <c r="E171" s="98" t="s">
        <v>1018</v>
      </c>
      <c r="F171" s="98" t="s">
        <v>9</v>
      </c>
      <c r="G171" s="98" t="s">
        <v>1318</v>
      </c>
      <c r="H171" s="177" t="s">
        <v>1343</v>
      </c>
      <c r="I171" s="203"/>
      <c r="J171" s="203"/>
      <c r="K171" s="84"/>
      <c r="M171" s="195">
        <v>41030</v>
      </c>
      <c r="N171" s="174">
        <v>498.74</v>
      </c>
    </row>
    <row r="172" spans="1:246" x14ac:dyDescent="0.25">
      <c r="A172" s="91">
        <v>2003525</v>
      </c>
      <c r="B172" s="97" t="s">
        <v>1333</v>
      </c>
      <c r="C172" s="97" t="s">
        <v>1310</v>
      </c>
      <c r="D172" s="75"/>
      <c r="E172" s="97" t="s">
        <v>1319</v>
      </c>
      <c r="F172" s="97" t="s">
        <v>9</v>
      </c>
      <c r="G172" s="97" t="s">
        <v>1318</v>
      </c>
      <c r="H172" s="177" t="s">
        <v>1337</v>
      </c>
      <c r="I172" s="203"/>
      <c r="J172" s="203"/>
      <c r="K172" s="84"/>
      <c r="M172" s="195">
        <v>41030</v>
      </c>
      <c r="N172" s="192" t="s">
        <v>1337</v>
      </c>
    </row>
    <row r="173" spans="1:246" s="127" customFormat="1" x14ac:dyDescent="0.25">
      <c r="A173" s="91">
        <v>2003526</v>
      </c>
      <c r="B173" s="97" t="s">
        <v>1333</v>
      </c>
      <c r="C173" s="97" t="s">
        <v>1310</v>
      </c>
      <c r="D173" s="75"/>
      <c r="E173" s="97" t="s">
        <v>1319</v>
      </c>
      <c r="F173" s="97" t="s">
        <v>9</v>
      </c>
      <c r="G173" s="97" t="s">
        <v>1318</v>
      </c>
      <c r="H173" s="177" t="s">
        <v>1337</v>
      </c>
      <c r="I173" s="203"/>
      <c r="J173" s="203"/>
      <c r="K173" s="84"/>
      <c r="L173"/>
      <c r="M173" s="195">
        <v>41030</v>
      </c>
      <c r="N173" s="192" t="s">
        <v>1337</v>
      </c>
    </row>
    <row r="174" spans="1:246" x14ac:dyDescent="0.25">
      <c r="A174" s="85" t="s">
        <v>1887</v>
      </c>
      <c r="B174" s="239" t="s">
        <v>1940</v>
      </c>
      <c r="C174" s="407" t="s">
        <v>1225</v>
      </c>
      <c r="D174" s="75"/>
      <c r="E174" s="84" t="s">
        <v>1018</v>
      </c>
      <c r="F174" s="84" t="s">
        <v>1888</v>
      </c>
      <c r="G174" s="407" t="s">
        <v>1352</v>
      </c>
      <c r="H174" s="182" t="s">
        <v>1893</v>
      </c>
      <c r="I174" s="204"/>
      <c r="J174" s="204"/>
      <c r="K174" s="258">
        <v>41792</v>
      </c>
      <c r="L174" t="s">
        <v>1798</v>
      </c>
      <c r="M174" s="175"/>
      <c r="N174" s="175"/>
    </row>
    <row r="175" spans="1:246" x14ac:dyDescent="0.25">
      <c r="A175" s="91">
        <v>2003748</v>
      </c>
      <c r="B175" s="84" t="s">
        <v>1864</v>
      </c>
      <c r="C175" s="239" t="s">
        <v>1922</v>
      </c>
      <c r="D175" s="84"/>
      <c r="E175" s="84" t="s">
        <v>1</v>
      </c>
      <c r="F175" s="84" t="s">
        <v>9</v>
      </c>
      <c r="G175" s="84"/>
      <c r="H175" s="182" t="s">
        <v>1865</v>
      </c>
      <c r="I175" s="204"/>
      <c r="J175" s="204"/>
      <c r="K175" s="258">
        <v>41792</v>
      </c>
      <c r="M175" s="175"/>
      <c r="N175" s="188"/>
    </row>
    <row r="176" spans="1:246" s="4" customFormat="1" x14ac:dyDescent="0.25">
      <c r="A176" s="85" t="s">
        <v>1923</v>
      </c>
      <c r="B176" s="239" t="s">
        <v>1928</v>
      </c>
      <c r="C176" s="407" t="s">
        <v>239</v>
      </c>
      <c r="D176" s="75"/>
      <c r="E176" s="144" t="s">
        <v>1925</v>
      </c>
      <c r="F176" s="144" t="s">
        <v>9</v>
      </c>
      <c r="G176" s="407" t="s">
        <v>1649</v>
      </c>
      <c r="H176" s="182"/>
      <c r="I176" s="204"/>
      <c r="J176" s="428"/>
      <c r="K176" s="258"/>
      <c r="M176" s="175"/>
      <c r="N176" s="175"/>
    </row>
    <row r="177" spans="1:246" s="150" customFormat="1" x14ac:dyDescent="0.25">
      <c r="A177" s="91">
        <v>2003754</v>
      </c>
      <c r="B177" s="97" t="s">
        <v>1663</v>
      </c>
      <c r="C177" s="238" t="s">
        <v>1246</v>
      </c>
      <c r="D177" s="200" t="s">
        <v>1670</v>
      </c>
      <c r="E177" s="98" t="s">
        <v>1018</v>
      </c>
      <c r="F177" s="97" t="s">
        <v>9</v>
      </c>
      <c r="G177" s="84"/>
      <c r="H177" s="201" t="s">
        <v>1676</v>
      </c>
      <c r="I177" s="282"/>
      <c r="J177" s="204"/>
      <c r="K177" s="258">
        <v>41677</v>
      </c>
      <c r="L177" t="s">
        <v>1798</v>
      </c>
      <c r="M177" s="175"/>
      <c r="N177" s="175"/>
    </row>
    <row r="178" spans="1:246" x14ac:dyDescent="0.25">
      <c r="A178" s="118">
        <v>2003755</v>
      </c>
      <c r="B178" s="97" t="s">
        <v>1663</v>
      </c>
      <c r="C178" s="75" t="s">
        <v>1793</v>
      </c>
      <c r="D178" s="200" t="s">
        <v>1669</v>
      </c>
      <c r="E178" s="98" t="s">
        <v>1018</v>
      </c>
      <c r="F178" s="97" t="s">
        <v>9</v>
      </c>
      <c r="G178" s="84"/>
      <c r="H178" s="201" t="s">
        <v>1675</v>
      </c>
      <c r="I178" s="282"/>
      <c r="J178" s="204"/>
      <c r="K178" s="258">
        <v>41677</v>
      </c>
      <c r="L178" t="s">
        <v>1798</v>
      </c>
      <c r="M178" s="175"/>
    </row>
    <row r="179" spans="1:246" x14ac:dyDescent="0.25">
      <c r="A179" s="118">
        <v>2003756</v>
      </c>
      <c r="B179" s="97" t="s">
        <v>1663</v>
      </c>
      <c r="C179" s="75" t="s">
        <v>1664</v>
      </c>
      <c r="D179" s="200" t="s">
        <v>1666</v>
      </c>
      <c r="E179" s="98" t="s">
        <v>1018</v>
      </c>
      <c r="F179" s="97" t="s">
        <v>9</v>
      </c>
      <c r="G179" s="84"/>
      <c r="H179" s="201" t="s">
        <v>1672</v>
      </c>
      <c r="I179" s="282"/>
      <c r="J179" s="204"/>
      <c r="K179" s="258">
        <v>41677</v>
      </c>
      <c r="L179" t="s">
        <v>1798</v>
      </c>
      <c r="M179" s="175"/>
      <c r="N179" s="175"/>
    </row>
    <row r="180" spans="1:246" x14ac:dyDescent="0.25">
      <c r="A180" s="118">
        <v>2003757</v>
      </c>
      <c r="B180" s="97" t="s">
        <v>1663</v>
      </c>
      <c r="C180" s="75" t="s">
        <v>1249</v>
      </c>
      <c r="D180" s="200" t="s">
        <v>1671</v>
      </c>
      <c r="E180" s="98" t="s">
        <v>1018</v>
      </c>
      <c r="F180" s="97" t="s">
        <v>9</v>
      </c>
      <c r="G180" s="84"/>
      <c r="H180" s="201" t="s">
        <v>1677</v>
      </c>
      <c r="I180" s="282"/>
      <c r="J180" s="204"/>
      <c r="K180" s="258">
        <v>41677</v>
      </c>
      <c r="L180" t="s">
        <v>1798</v>
      </c>
      <c r="M180" s="175"/>
      <c r="N180" s="175"/>
    </row>
    <row r="181" spans="1:246" x14ac:dyDescent="0.25">
      <c r="A181" s="118">
        <v>2003758</v>
      </c>
      <c r="B181" s="97" t="s">
        <v>1663</v>
      </c>
      <c r="C181" s="75" t="s">
        <v>1665</v>
      </c>
      <c r="D181" s="200" t="s">
        <v>1668</v>
      </c>
      <c r="E181" s="98" t="s">
        <v>1018</v>
      </c>
      <c r="F181" s="97" t="s">
        <v>9</v>
      </c>
      <c r="G181" s="84"/>
      <c r="H181" s="201" t="s">
        <v>1674</v>
      </c>
      <c r="I181" s="282"/>
      <c r="J181" s="204"/>
      <c r="K181" s="258">
        <v>41677</v>
      </c>
      <c r="L181" t="s">
        <v>1798</v>
      </c>
      <c r="M181" s="175"/>
      <c r="N181" s="175"/>
    </row>
    <row r="182" spans="1:246" x14ac:dyDescent="0.25">
      <c r="A182" s="118">
        <v>2003759</v>
      </c>
      <c r="B182" s="97" t="s">
        <v>1663</v>
      </c>
      <c r="C182" s="238" t="s">
        <v>1684</v>
      </c>
      <c r="D182" s="200" t="s">
        <v>1667</v>
      </c>
      <c r="E182" s="98" t="s">
        <v>1018</v>
      </c>
      <c r="F182" s="97" t="s">
        <v>9</v>
      </c>
      <c r="G182" s="84"/>
      <c r="H182" s="201" t="s">
        <v>1673</v>
      </c>
      <c r="I182" s="282"/>
      <c r="J182" s="204"/>
      <c r="K182" s="258">
        <v>41677</v>
      </c>
      <c r="L182" t="s">
        <v>1798</v>
      </c>
      <c r="M182" s="175"/>
      <c r="N182" s="175"/>
    </row>
    <row r="183" spans="1:246" x14ac:dyDescent="0.25">
      <c r="A183" s="85" t="s">
        <v>1926</v>
      </c>
      <c r="B183" s="239" t="s">
        <v>1927</v>
      </c>
      <c r="C183" s="407" t="s">
        <v>239</v>
      </c>
      <c r="D183" s="75"/>
      <c r="E183" s="84" t="s">
        <v>1018</v>
      </c>
      <c r="F183" s="84" t="s">
        <v>9</v>
      </c>
      <c r="G183" s="407" t="s">
        <v>1649</v>
      </c>
      <c r="H183" s="182" t="s">
        <v>1924</v>
      </c>
      <c r="I183" s="204">
        <v>1375</v>
      </c>
      <c r="J183" s="428">
        <v>41920</v>
      </c>
      <c r="K183" s="258"/>
      <c r="L183" s="4" t="s">
        <v>1929</v>
      </c>
      <c r="M183" s="175"/>
      <c r="N183" s="175"/>
    </row>
    <row r="184" spans="1:246" x14ac:dyDescent="0.25">
      <c r="A184" s="85" t="s">
        <v>1930</v>
      </c>
      <c r="B184" s="239" t="s">
        <v>1932</v>
      </c>
      <c r="C184" s="407" t="s">
        <v>447</v>
      </c>
      <c r="D184" s="75"/>
      <c r="E184" s="144" t="s">
        <v>1018</v>
      </c>
      <c r="F184" s="144" t="s">
        <v>9</v>
      </c>
      <c r="G184" s="407" t="s">
        <v>1649</v>
      </c>
      <c r="H184" s="182" t="s">
        <v>1934</v>
      </c>
      <c r="I184" s="204">
        <v>811</v>
      </c>
      <c r="J184" s="428">
        <v>41937</v>
      </c>
      <c r="K184" s="258"/>
      <c r="L184" s="4" t="s">
        <v>1929</v>
      </c>
      <c r="M184" s="175"/>
      <c r="N184" s="175"/>
    </row>
    <row r="185" spans="1:246" x14ac:dyDescent="0.25">
      <c r="A185" s="85" t="s">
        <v>1931</v>
      </c>
      <c r="B185" s="239" t="s">
        <v>1933</v>
      </c>
      <c r="C185" s="407" t="s">
        <v>447</v>
      </c>
      <c r="D185" s="75"/>
      <c r="E185" s="144" t="s">
        <v>1925</v>
      </c>
      <c r="F185" s="144" t="s">
        <v>9</v>
      </c>
      <c r="G185" s="407" t="s">
        <v>1649</v>
      </c>
      <c r="H185" s="182"/>
      <c r="I185" s="204"/>
      <c r="J185" s="428"/>
      <c r="K185" s="258"/>
      <c r="L185" s="4"/>
      <c r="M185" s="175"/>
      <c r="N185" s="175"/>
    </row>
    <row r="186" spans="1:246" x14ac:dyDescent="0.25">
      <c r="A186" s="91"/>
      <c r="B186" s="239" t="s">
        <v>1795</v>
      </c>
      <c r="C186" s="98"/>
      <c r="D186" s="75"/>
      <c r="E186" s="98"/>
      <c r="F186" s="97"/>
      <c r="G186" s="144" t="s">
        <v>1794</v>
      </c>
      <c r="H186" s="177"/>
      <c r="I186" s="203">
        <v>2250</v>
      </c>
      <c r="J186" s="278">
        <v>41348</v>
      </c>
      <c r="K186" s="84"/>
      <c r="M186" s="195"/>
      <c r="N186" s="193"/>
      <c r="O186" s="4"/>
      <c r="P186" s="4"/>
      <c r="Q186" s="4"/>
      <c r="S186" s="4"/>
      <c r="T186" s="4"/>
      <c r="U186" s="4"/>
      <c r="V186" s="4"/>
      <c r="W186" s="4"/>
      <c r="X186" s="4"/>
      <c r="Y186" s="4"/>
      <c r="AA186" s="4"/>
      <c r="AB186" s="4"/>
      <c r="AC186" s="4"/>
      <c r="AD186" s="4"/>
      <c r="AE186" s="4"/>
      <c r="AF186" s="4"/>
      <c r="AG186" s="4"/>
      <c r="AI186" s="4"/>
      <c r="AJ186" s="4"/>
      <c r="AK186" s="4"/>
      <c r="AL186" s="4"/>
      <c r="AM186" s="4"/>
      <c r="AN186" s="4"/>
      <c r="AO186" s="4"/>
      <c r="AQ186" s="4"/>
      <c r="AR186" s="4"/>
      <c r="AS186" s="4"/>
      <c r="AT186" s="4"/>
      <c r="AU186" s="4"/>
      <c r="AV186" s="4"/>
      <c r="AW186" s="4"/>
      <c r="AY186" s="4"/>
      <c r="AZ186" s="4"/>
      <c r="BA186" s="4"/>
      <c r="BB186" s="4"/>
      <c r="BC186" s="4"/>
      <c r="BD186" s="4"/>
      <c r="BE186" s="4"/>
      <c r="BG186" s="4"/>
      <c r="BH186" s="4"/>
      <c r="BI186" s="4"/>
      <c r="BJ186" s="4"/>
      <c r="BK186" s="4"/>
      <c r="BL186" s="4"/>
      <c r="BM186" s="4"/>
      <c r="BO186" s="4"/>
      <c r="BP186" s="4"/>
      <c r="BQ186" s="4"/>
      <c r="BR186" s="4"/>
      <c r="BS186" s="4"/>
      <c r="BT186" s="4"/>
      <c r="BU186" s="4"/>
      <c r="BW186" s="4"/>
      <c r="BX186" s="4"/>
      <c r="BY186" s="4"/>
      <c r="BZ186" s="4"/>
      <c r="CA186" s="4"/>
      <c r="CB186" s="4"/>
      <c r="CC186" s="4"/>
      <c r="CE186" s="4"/>
      <c r="CF186" s="4"/>
      <c r="CG186" s="4"/>
      <c r="CH186" s="4"/>
      <c r="CI186" s="4"/>
      <c r="CJ186" s="4"/>
      <c r="CK186" s="4"/>
      <c r="CM186" s="4"/>
      <c r="CN186" s="4"/>
      <c r="CO186" s="4"/>
      <c r="CP186" s="4"/>
      <c r="CQ186" s="4"/>
      <c r="CR186" s="4"/>
      <c r="CS186" s="4"/>
      <c r="CU186" s="4"/>
      <c r="CV186" s="4"/>
      <c r="CW186" s="4"/>
      <c r="CX186" s="4"/>
      <c r="CY186" s="4"/>
      <c r="CZ186" s="4"/>
      <c r="DA186" s="4"/>
      <c r="DC186" s="4"/>
      <c r="DD186" s="4"/>
      <c r="DE186" s="4"/>
      <c r="DF186" s="4"/>
      <c r="DG186" s="4"/>
      <c r="DH186" s="4"/>
      <c r="DI186" s="4"/>
      <c r="DK186" s="4"/>
      <c r="DL186" s="4"/>
      <c r="DM186" s="4"/>
      <c r="DN186" s="4"/>
      <c r="DO186" s="4"/>
      <c r="DP186" s="4"/>
      <c r="DQ186" s="4"/>
      <c r="DS186" s="4"/>
      <c r="DT186" s="4"/>
      <c r="DU186" s="4"/>
      <c r="DV186" s="4"/>
      <c r="DW186" s="4"/>
      <c r="DX186" s="4"/>
      <c r="DY186" s="4"/>
      <c r="EA186" s="4"/>
      <c r="EB186" s="4"/>
      <c r="EC186" s="4"/>
      <c r="ED186" s="4"/>
      <c r="EE186" s="4"/>
      <c r="EF186" s="4"/>
      <c r="EG186" s="4"/>
      <c r="EI186" s="4"/>
      <c r="EJ186" s="4"/>
      <c r="EK186" s="4"/>
      <c r="EL186" s="4"/>
      <c r="EM186" s="4"/>
      <c r="EN186" s="4"/>
      <c r="EO186" s="4"/>
      <c r="EQ186" s="4"/>
      <c r="ER186" s="4"/>
      <c r="ES186" s="4"/>
      <c r="ET186" s="4"/>
      <c r="EU186" s="4"/>
      <c r="EV186" s="4"/>
      <c r="EW186" s="4"/>
      <c r="EY186" s="4"/>
      <c r="EZ186" s="4"/>
      <c r="FA186" s="4"/>
      <c r="FB186" s="4"/>
      <c r="FC186" s="4"/>
      <c r="FD186" s="4"/>
      <c r="FE186" s="4"/>
      <c r="FG186" s="4"/>
      <c r="FH186" s="4"/>
      <c r="FI186" s="4"/>
      <c r="FJ186" s="4"/>
      <c r="FK186" s="4"/>
      <c r="FL186" s="4"/>
      <c r="FM186" s="4"/>
      <c r="FO186" s="4"/>
      <c r="FP186" s="4"/>
      <c r="FQ186" s="4"/>
      <c r="FR186" s="4"/>
      <c r="FS186" s="4"/>
      <c r="FT186" s="4"/>
      <c r="FU186" s="4"/>
      <c r="FW186" s="4"/>
      <c r="FX186" s="4"/>
      <c r="FY186" s="4"/>
      <c r="FZ186" s="4"/>
      <c r="GA186" s="4"/>
      <c r="GB186" s="4"/>
      <c r="GC186" s="4"/>
      <c r="GE186" s="4"/>
      <c r="GF186" s="4"/>
      <c r="GG186" s="4"/>
      <c r="GH186" s="4"/>
      <c r="GI186" s="4"/>
      <c r="GJ186" s="4"/>
      <c r="GK186" s="4"/>
      <c r="GM186" s="4"/>
      <c r="GN186" s="4"/>
      <c r="GO186" s="4"/>
      <c r="GP186" s="4"/>
      <c r="GQ186" s="4"/>
      <c r="GR186" s="4"/>
      <c r="GS186" s="4"/>
      <c r="GU186" s="4"/>
      <c r="GV186" s="4"/>
      <c r="GW186" s="4"/>
      <c r="GX186" s="4"/>
      <c r="GY186" s="4"/>
      <c r="GZ186" s="4"/>
      <c r="HA186" s="4"/>
      <c r="HC186" s="4"/>
      <c r="HD186" s="4"/>
      <c r="HE186" s="4"/>
      <c r="HF186" s="4"/>
      <c r="HG186" s="4"/>
      <c r="HH186" s="4"/>
      <c r="HI186" s="4"/>
      <c r="HK186" s="4"/>
      <c r="HL186" s="4"/>
      <c r="HM186" s="4"/>
      <c r="HN186" s="4"/>
      <c r="HO186" s="4"/>
      <c r="HP186" s="4"/>
      <c r="HQ186" s="4"/>
      <c r="HS186" s="4"/>
      <c r="HT186" s="4"/>
      <c r="HU186" s="4"/>
      <c r="HV186" s="4"/>
      <c r="HW186" s="4"/>
      <c r="HX186" s="4"/>
      <c r="HY186" s="4"/>
      <c r="IA186" s="4"/>
      <c r="IB186" s="4"/>
      <c r="IC186" s="4"/>
      <c r="ID186" s="4"/>
      <c r="IE186" s="4"/>
      <c r="IF186" s="4"/>
      <c r="IG186" s="4"/>
      <c r="II186" s="4"/>
      <c r="IJ186" s="4"/>
      <c r="IK186" s="4"/>
      <c r="IL186" s="4"/>
    </row>
    <row r="187" spans="1:246" x14ac:dyDescent="0.25">
      <c r="A187" s="91"/>
      <c r="B187" s="75"/>
      <c r="C187" s="75"/>
      <c r="D187" s="75"/>
      <c r="E187" s="75"/>
      <c r="F187" s="75"/>
      <c r="G187" s="75"/>
      <c r="H187" s="285"/>
      <c r="I187" s="204"/>
      <c r="J187" s="204"/>
      <c r="K187" s="75"/>
      <c r="L187" s="4"/>
      <c r="M187" s="175"/>
      <c r="N187" s="175"/>
    </row>
    <row r="188" spans="1:246" x14ac:dyDescent="0.25">
      <c r="A188" s="91"/>
      <c r="B188" s="75"/>
      <c r="C188" s="75"/>
      <c r="D188" s="75"/>
      <c r="E188" s="75"/>
      <c r="F188" s="75"/>
      <c r="G188" s="75"/>
      <c r="H188" s="285"/>
      <c r="I188" s="204"/>
      <c r="J188" s="204"/>
      <c r="K188" s="75"/>
      <c r="M188" s="175"/>
      <c r="N188" s="175"/>
    </row>
    <row r="189" spans="1:246" s="4" customFormat="1" x14ac:dyDescent="0.25">
      <c r="A189" s="91"/>
      <c r="B189" s="75"/>
      <c r="C189" s="75"/>
      <c r="D189" s="75"/>
      <c r="E189" s="75"/>
      <c r="F189" s="75"/>
      <c r="G189" s="75"/>
      <c r="H189" s="285"/>
      <c r="I189" s="204"/>
      <c r="J189" s="204"/>
      <c r="K189" s="75"/>
      <c r="L189"/>
      <c r="M189" s="175"/>
      <c r="N189" s="175"/>
    </row>
    <row r="190" spans="1:246" s="4" customFormat="1" x14ac:dyDescent="0.25">
      <c r="A190" s="91"/>
      <c r="B190" s="75"/>
      <c r="C190" s="75"/>
      <c r="D190" s="75"/>
      <c r="E190" s="75"/>
      <c r="F190" s="75"/>
      <c r="G190" s="75"/>
      <c r="H190" s="285"/>
      <c r="I190" s="204"/>
      <c r="J190" s="204"/>
      <c r="K190" s="75"/>
      <c r="L190"/>
      <c r="M190" s="175"/>
      <c r="N190" s="175"/>
    </row>
    <row r="191" spans="1:246" s="4" customFormat="1" x14ac:dyDescent="0.25">
      <c r="A191" s="91"/>
      <c r="B191" s="75"/>
      <c r="C191" s="75"/>
      <c r="D191" s="75"/>
      <c r="E191" s="75"/>
      <c r="F191" s="75"/>
      <c r="G191" s="75"/>
      <c r="H191" s="285"/>
      <c r="I191" s="204"/>
      <c r="J191" s="204"/>
      <c r="K191" s="481" t="s">
        <v>1790</v>
      </c>
      <c r="L191"/>
      <c r="M191" s="175"/>
      <c r="N191" s="175"/>
    </row>
    <row r="192" spans="1:246" s="4" customFormat="1" ht="26.4" x14ac:dyDescent="0.25">
      <c r="A192" s="91"/>
      <c r="B192" s="439" t="s">
        <v>802</v>
      </c>
      <c r="C192" s="75"/>
      <c r="D192" s="75"/>
      <c r="E192" s="75"/>
      <c r="F192" s="75"/>
      <c r="G192" s="75"/>
      <c r="H192" s="285"/>
      <c r="I192" s="204"/>
      <c r="J192" s="204"/>
      <c r="K192" s="479" t="s">
        <v>1777</v>
      </c>
      <c r="L192"/>
      <c r="M192" s="175"/>
      <c r="N192" s="175"/>
    </row>
    <row r="193" spans="1:14" x14ac:dyDescent="0.25">
      <c r="A193" s="91"/>
      <c r="B193" s="75"/>
      <c r="C193" s="75"/>
      <c r="D193" s="75"/>
      <c r="E193" s="75"/>
      <c r="F193" s="75"/>
      <c r="G193" s="75"/>
      <c r="H193" s="178" t="s">
        <v>807</v>
      </c>
      <c r="I193" s="204"/>
      <c r="J193" s="204"/>
      <c r="K193" s="84"/>
      <c r="M193" s="175"/>
      <c r="N193" s="175"/>
    </row>
    <row r="194" spans="1:14" x14ac:dyDescent="0.25">
      <c r="A194" s="91"/>
      <c r="B194" s="75"/>
      <c r="C194" s="75"/>
      <c r="D194" s="75"/>
      <c r="E194" s="75"/>
      <c r="F194" s="75"/>
      <c r="G194" s="75"/>
      <c r="H194" s="285"/>
      <c r="I194" s="204"/>
      <c r="J194" s="204"/>
      <c r="K194" s="75"/>
      <c r="M194" s="175"/>
      <c r="N194" s="175"/>
    </row>
    <row r="195" spans="1:14" x14ac:dyDescent="0.25">
      <c r="A195" s="118"/>
      <c r="B195" s="239" t="s">
        <v>1883</v>
      </c>
      <c r="C195" s="239" t="s">
        <v>1889</v>
      </c>
      <c r="D195" s="75"/>
      <c r="E195" s="75"/>
      <c r="F195" s="75"/>
      <c r="G195" s="75"/>
      <c r="H195" s="182" t="s">
        <v>1884</v>
      </c>
      <c r="I195" s="204"/>
      <c r="J195" s="204"/>
      <c r="K195" s="258">
        <v>41792</v>
      </c>
      <c r="M195" s="175"/>
      <c r="N195" s="175"/>
    </row>
    <row r="196" spans="1:14" s="113" customFormat="1" x14ac:dyDescent="0.25">
      <c r="A196" s="117"/>
      <c r="B196" s="4"/>
      <c r="C196" s="4"/>
      <c r="D196" s="4"/>
      <c r="E196" s="4"/>
      <c r="F196" s="4"/>
      <c r="G196" s="4"/>
      <c r="H196" s="188"/>
      <c r="I196" s="185"/>
      <c r="J196" s="185"/>
      <c r="K196" s="496"/>
      <c r="L196"/>
      <c r="M196" s="175"/>
      <c r="N196" s="175"/>
    </row>
    <row r="197" spans="1:14" ht="26.4" x14ac:dyDescent="0.25">
      <c r="A197" s="485"/>
      <c r="B197" s="486" t="s">
        <v>1939</v>
      </c>
      <c r="C197" s="488" t="s">
        <v>1920</v>
      </c>
      <c r="D197" s="489"/>
      <c r="E197" s="489"/>
      <c r="F197" s="489"/>
      <c r="G197" s="488"/>
      <c r="H197" s="492"/>
      <c r="I197" s="492"/>
      <c r="J197" s="492"/>
      <c r="K197" s="495"/>
      <c r="M197" s="175"/>
    </row>
    <row r="198" spans="1:14" ht="26.4" x14ac:dyDescent="0.25">
      <c r="A198" s="438"/>
      <c r="B198" s="441" t="s">
        <v>1254</v>
      </c>
      <c r="C198" s="462" t="s">
        <v>1255</v>
      </c>
      <c r="D198" s="440"/>
      <c r="E198" s="440"/>
      <c r="F198" s="440"/>
      <c r="G198" s="440"/>
      <c r="H198" s="442"/>
      <c r="I198" s="475"/>
      <c r="J198" s="475"/>
      <c r="K198" s="460"/>
      <c r="M198" s="175"/>
    </row>
    <row r="199" spans="1:14" x14ac:dyDescent="0.25">
      <c r="A199" s="85"/>
      <c r="B199" s="84"/>
      <c r="C199" s="407"/>
      <c r="D199" s="84"/>
      <c r="E199" s="84"/>
      <c r="F199" s="84"/>
      <c r="G199" s="407"/>
      <c r="H199" s="204"/>
      <c r="I199" s="204"/>
      <c r="J199" s="204"/>
      <c r="K199" s="239"/>
      <c r="L199" s="4"/>
      <c r="M199" s="175"/>
    </row>
    <row r="200" spans="1:14" x14ac:dyDescent="0.25">
      <c r="A200" s="91"/>
      <c r="B200" s="441" t="s">
        <v>1257</v>
      </c>
      <c r="C200" s="440" t="s">
        <v>1258</v>
      </c>
      <c r="D200" s="75"/>
      <c r="E200" s="75"/>
      <c r="F200" s="75"/>
      <c r="G200" s="75"/>
      <c r="H200" s="205"/>
      <c r="I200" s="205"/>
      <c r="J200" s="205"/>
      <c r="K200" s="84"/>
      <c r="L200" s="4"/>
      <c r="M200" s="175"/>
    </row>
    <row r="201" spans="1:14" x14ac:dyDescent="0.25">
      <c r="A201" s="91"/>
      <c r="B201" s="75"/>
      <c r="C201" s="75"/>
      <c r="D201" s="75"/>
      <c r="E201" s="75"/>
      <c r="F201" s="75"/>
      <c r="G201" s="75"/>
      <c r="H201" s="204"/>
      <c r="I201" s="204"/>
      <c r="J201" s="204"/>
      <c r="K201" s="84"/>
      <c r="L201" s="4"/>
      <c r="M201" s="175"/>
    </row>
    <row r="202" spans="1:14" x14ac:dyDescent="0.25">
      <c r="A202" s="91"/>
      <c r="B202" s="75"/>
      <c r="C202" s="75"/>
      <c r="D202" s="75"/>
      <c r="E202" s="75"/>
      <c r="F202" s="75"/>
      <c r="G202" s="75"/>
      <c r="H202" s="285"/>
      <c r="I202" s="204"/>
      <c r="J202" s="204"/>
      <c r="K202" s="84"/>
      <c r="L202" s="4"/>
      <c r="M202" s="175"/>
    </row>
    <row r="203" spans="1:14" x14ac:dyDescent="0.25">
      <c r="A203" s="438"/>
      <c r="B203" s="440" t="s">
        <v>1023</v>
      </c>
      <c r="C203" s="440" t="s">
        <v>1024</v>
      </c>
      <c r="D203" s="440"/>
      <c r="E203" s="440"/>
      <c r="F203" s="440"/>
      <c r="G203" s="440"/>
      <c r="H203" s="442"/>
      <c r="I203" s="475"/>
      <c r="J203" s="475"/>
      <c r="K203" s="460"/>
      <c r="M203" s="175"/>
    </row>
    <row r="204" spans="1:14" x14ac:dyDescent="0.25">
      <c r="A204" s="91"/>
      <c r="B204" s="75"/>
      <c r="C204" s="75"/>
      <c r="D204" s="75"/>
      <c r="E204" s="75"/>
      <c r="F204" s="75"/>
      <c r="G204" s="75"/>
      <c r="H204" s="285"/>
      <c r="I204" s="204"/>
      <c r="J204" s="204"/>
      <c r="K204" s="84"/>
      <c r="M204" s="175"/>
    </row>
    <row r="205" spans="1:14" x14ac:dyDescent="0.25">
      <c r="A205" s="91"/>
      <c r="B205" s="75"/>
      <c r="C205" s="75"/>
      <c r="D205" s="75"/>
      <c r="E205" s="75"/>
      <c r="F205" s="75"/>
      <c r="G205" s="75"/>
      <c r="H205" s="285"/>
      <c r="I205" s="204"/>
      <c r="J205" s="204"/>
      <c r="K205" s="84"/>
      <c r="M205" s="175"/>
    </row>
    <row r="206" spans="1:14" x14ac:dyDescent="0.25">
      <c r="A206" s="91"/>
      <c r="B206" s="441" t="s">
        <v>826</v>
      </c>
      <c r="C206" s="75"/>
      <c r="D206" s="75"/>
      <c r="E206" s="75"/>
      <c r="F206" s="75"/>
      <c r="G206" s="75"/>
      <c r="H206" s="204"/>
      <c r="I206" s="204"/>
      <c r="J206" s="204"/>
      <c r="K206" s="84"/>
      <c r="M206" s="175"/>
    </row>
    <row r="207" spans="1:14" x14ac:dyDescent="0.25">
      <c r="A207" s="91"/>
      <c r="B207" s="75"/>
      <c r="C207" s="75"/>
      <c r="D207" s="75"/>
      <c r="E207" s="75"/>
      <c r="F207" s="75"/>
      <c r="G207" s="75"/>
      <c r="H207" s="285"/>
      <c r="I207" s="204"/>
      <c r="J207" s="204"/>
      <c r="K207" s="84"/>
      <c r="M207" s="175"/>
      <c r="N207" s="175"/>
    </row>
    <row r="208" spans="1:14" x14ac:dyDescent="0.25">
      <c r="A208" s="91"/>
      <c r="B208" s="75"/>
      <c r="C208" s="75"/>
      <c r="D208" s="75"/>
      <c r="E208" s="75"/>
      <c r="F208" s="75"/>
      <c r="G208" s="75"/>
      <c r="H208" s="285"/>
      <c r="I208" s="204"/>
      <c r="J208" s="204"/>
      <c r="K208" s="84"/>
      <c r="M208" s="175"/>
      <c r="N208" s="175"/>
    </row>
    <row r="209" spans="1:14" x14ac:dyDescent="0.25">
      <c r="A209" s="91"/>
      <c r="B209" s="75"/>
      <c r="C209" s="75"/>
      <c r="D209" s="75"/>
      <c r="E209" s="75"/>
      <c r="F209" s="75"/>
      <c r="G209" s="75"/>
      <c r="H209" s="285"/>
      <c r="I209" s="204"/>
      <c r="J209" s="204"/>
      <c r="K209" s="84"/>
      <c r="M209" s="175"/>
      <c r="N209" s="175"/>
    </row>
    <row r="210" spans="1:14" x14ac:dyDescent="0.25">
      <c r="A210" s="91"/>
      <c r="B210" s="440" t="s">
        <v>713</v>
      </c>
      <c r="C210" s="75"/>
      <c r="D210" s="75"/>
      <c r="E210" s="75"/>
      <c r="F210" s="75"/>
      <c r="G210" s="75"/>
      <c r="H210" s="206"/>
      <c r="I210" s="206"/>
      <c r="J210" s="206"/>
      <c r="K210" s="84"/>
      <c r="M210" s="175"/>
      <c r="N210" s="175"/>
    </row>
    <row r="211" spans="1:14" x14ac:dyDescent="0.25">
      <c r="A211" s="407"/>
      <c r="B211" s="75"/>
      <c r="C211" s="75"/>
      <c r="D211" s="75"/>
      <c r="E211" s="75"/>
      <c r="F211" s="75"/>
      <c r="G211" s="75"/>
      <c r="H211" s="285"/>
      <c r="I211" s="204"/>
      <c r="J211" s="204"/>
      <c r="K211" s="84"/>
      <c r="M211" s="175"/>
      <c r="N211" s="175"/>
    </row>
    <row r="212" spans="1:14" x14ac:dyDescent="0.25">
      <c r="A212" s="407"/>
      <c r="B212" s="440" t="s">
        <v>1308</v>
      </c>
      <c r="C212" s="440" t="s">
        <v>1919</v>
      </c>
      <c r="D212" s="75"/>
      <c r="E212" s="75"/>
      <c r="F212" s="75"/>
      <c r="G212" s="75"/>
      <c r="H212" s="285"/>
      <c r="I212" s="204"/>
      <c r="J212" s="204"/>
      <c r="K212" s="84"/>
      <c r="M212" s="190"/>
      <c r="N212" s="190"/>
    </row>
    <row r="213" spans="1:14" x14ac:dyDescent="0.25">
      <c r="A213" s="91"/>
      <c r="B213" s="98"/>
      <c r="C213" s="98"/>
      <c r="D213" s="75"/>
      <c r="E213" s="98"/>
      <c r="F213" s="98"/>
      <c r="G213" s="144"/>
      <c r="H213" s="285"/>
      <c r="I213" s="204"/>
      <c r="J213" s="204"/>
      <c r="K213" s="84"/>
      <c r="M213" s="175"/>
      <c r="N213" s="175"/>
    </row>
    <row r="214" spans="1:14" x14ac:dyDescent="0.25">
      <c r="A214" s="91"/>
      <c r="B214" s="460" t="s">
        <v>1335</v>
      </c>
      <c r="C214" s="98"/>
      <c r="D214" s="75"/>
      <c r="E214" s="98"/>
      <c r="F214" s="98"/>
      <c r="G214" s="144"/>
      <c r="H214" s="285"/>
      <c r="I214" s="204"/>
      <c r="J214" s="204"/>
      <c r="K214" s="84"/>
      <c r="L214" s="42"/>
      <c r="M214" s="175"/>
      <c r="N214" s="175"/>
    </row>
    <row r="215" spans="1:14" x14ac:dyDescent="0.25">
      <c r="A215" s="91"/>
      <c r="B215" s="75"/>
      <c r="C215" s="98"/>
      <c r="D215" s="75"/>
      <c r="E215" s="98"/>
      <c r="F215" s="75"/>
      <c r="G215" s="75"/>
      <c r="H215" s="285"/>
      <c r="I215" s="204"/>
      <c r="J215" s="204"/>
      <c r="K215" s="84"/>
      <c r="M215" s="195"/>
      <c r="N215" s="175"/>
    </row>
    <row r="216" spans="1:14" x14ac:dyDescent="0.25">
      <c r="A216" s="438"/>
      <c r="B216" s="440" t="s">
        <v>1332</v>
      </c>
      <c r="C216" s="460" t="s">
        <v>1918</v>
      </c>
      <c r="D216" s="440"/>
      <c r="E216" s="440"/>
      <c r="F216" s="440"/>
      <c r="G216" s="440"/>
      <c r="H216" s="442"/>
      <c r="I216" s="475"/>
      <c r="J216" s="475"/>
      <c r="K216" s="460"/>
      <c r="L216" s="113"/>
      <c r="M216" s="434"/>
      <c r="N216" s="434"/>
    </row>
    <row r="217" spans="1:14" x14ac:dyDescent="0.25">
      <c r="B217" s="96"/>
      <c r="H217" s="175"/>
      <c r="M217" s="175"/>
      <c r="N217" s="175"/>
    </row>
    <row r="218" spans="1:14" x14ac:dyDescent="0.25">
      <c r="B218" s="96"/>
      <c r="H218" s="175"/>
      <c r="M218" s="175"/>
      <c r="N218" s="175"/>
    </row>
    <row r="219" spans="1:14" x14ac:dyDescent="0.25">
      <c r="B219" s="96"/>
      <c r="H219" s="175"/>
      <c r="M219" s="175"/>
      <c r="N219" s="175"/>
    </row>
    <row r="220" spans="1:14" x14ac:dyDescent="0.25">
      <c r="B220" s="96"/>
      <c r="H220" s="175"/>
      <c r="M220" s="175"/>
      <c r="N220" s="175"/>
    </row>
    <row r="221" spans="1:14" x14ac:dyDescent="0.25">
      <c r="B221" s="96"/>
      <c r="H221" s="175"/>
      <c r="M221" s="175"/>
      <c r="N221" s="175"/>
    </row>
    <row r="222" spans="1:14" x14ac:dyDescent="0.25">
      <c r="B222" s="96"/>
      <c r="H222" s="175"/>
      <c r="M222" s="175"/>
      <c r="N222" s="175"/>
    </row>
    <row r="224" spans="1:14" x14ac:dyDescent="0.25">
      <c r="A224" s="69"/>
      <c r="B224" s="49" t="s">
        <v>638</v>
      </c>
    </row>
    <row r="225" spans="1:2" x14ac:dyDescent="0.25">
      <c r="A225" s="70"/>
      <c r="B225" s="49" t="s">
        <v>637</v>
      </c>
    </row>
    <row r="226" spans="1:2" x14ac:dyDescent="0.25">
      <c r="A226" s="71"/>
      <c r="B226" s="49" t="s">
        <v>648</v>
      </c>
    </row>
    <row r="227" spans="1:2" x14ac:dyDescent="0.25">
      <c r="A227" s="72"/>
      <c r="B227" s="49" t="s">
        <v>639</v>
      </c>
    </row>
  </sheetData>
  <sortState ref="A2:N243">
    <sortCondition ref="A1"/>
  </sortState>
  <phoneticPr fontId="5" type="noConversion"/>
  <pageMargins left="0.75" right="0.75" top="1" bottom="1" header="0.5" footer="0.5"/>
  <pageSetup scale="75" orientation="landscape" verticalDpi="300" r:id="rId1"/>
  <headerFooter alignWithMargins="0"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35"/>
  <sheetViews>
    <sheetView workbookViewId="0">
      <pane ySplit="1" topLeftCell="A2" activePane="bottomLeft" state="frozen"/>
      <selection pane="bottomLeft" activeCell="A18" sqref="A18:XFD18"/>
    </sheetView>
  </sheetViews>
  <sheetFormatPr defaultColWidth="9.109375" defaultRowHeight="10.199999999999999" x14ac:dyDescent="0.2"/>
  <cols>
    <col min="1" max="1" width="8" style="49" bestFit="1" customWidth="1"/>
    <col min="2" max="2" width="31.5546875" style="49" customWidth="1"/>
    <col min="3" max="3" width="6.5546875" style="49" customWidth="1"/>
    <col min="4" max="4" width="11" style="49" customWidth="1"/>
    <col min="5" max="5" width="13.109375" style="49" customWidth="1"/>
    <col min="6" max="6" width="10.6640625" style="49" customWidth="1"/>
    <col min="7" max="7" width="8" style="49" customWidth="1"/>
    <col min="8" max="8" width="9.109375" style="49"/>
    <col min="9" max="9" width="11.44140625" style="49" customWidth="1"/>
    <col min="10" max="10" width="13.109375" style="49" bestFit="1" customWidth="1"/>
    <col min="11" max="11" width="9.109375" style="49"/>
    <col min="12" max="12" width="18.88671875" style="49" customWidth="1"/>
    <col min="13" max="13" width="17.44140625" style="49" customWidth="1"/>
    <col min="14" max="16384" width="9.109375" style="49"/>
  </cols>
  <sheetData>
    <row r="1" spans="1:13" s="125" customFormat="1" ht="21" thickBot="1" x14ac:dyDescent="0.25">
      <c r="A1" s="265" t="s">
        <v>1068</v>
      </c>
      <c r="B1" s="122" t="s">
        <v>1069</v>
      </c>
      <c r="C1" s="122" t="s">
        <v>1062</v>
      </c>
      <c r="D1" s="269" t="s">
        <v>1063</v>
      </c>
      <c r="E1" s="122" t="s">
        <v>1070</v>
      </c>
      <c r="F1" s="122"/>
      <c r="G1" s="122" t="s">
        <v>1071</v>
      </c>
      <c r="H1" s="122" t="s">
        <v>1072</v>
      </c>
      <c r="I1" s="122" t="s">
        <v>1073</v>
      </c>
      <c r="J1" s="122" t="s">
        <v>1074</v>
      </c>
      <c r="K1" s="122" t="s">
        <v>1075</v>
      </c>
      <c r="L1" s="123" t="s">
        <v>1065</v>
      </c>
      <c r="M1" s="124" t="s">
        <v>1064</v>
      </c>
    </row>
    <row r="3" spans="1:13" x14ac:dyDescent="0.2">
      <c r="A3" s="57" t="s">
        <v>461</v>
      </c>
      <c r="B3" s="58" t="s">
        <v>462</v>
      </c>
      <c r="C3" s="58"/>
      <c r="D3" s="58"/>
      <c r="E3" s="56" t="s">
        <v>447</v>
      </c>
      <c r="F3" s="56" t="s">
        <v>11</v>
      </c>
      <c r="G3" s="56" t="s">
        <v>251</v>
      </c>
      <c r="H3" s="56" t="s">
        <v>463</v>
      </c>
      <c r="I3" s="56" t="s">
        <v>269</v>
      </c>
      <c r="J3" s="63" t="s">
        <v>464</v>
      </c>
      <c r="K3" s="301">
        <v>41682</v>
      </c>
    </row>
    <row r="4" spans="1:13" x14ac:dyDescent="0.2">
      <c r="A4" s="62" t="s">
        <v>415</v>
      </c>
      <c r="B4" s="60" t="s">
        <v>416</v>
      </c>
      <c r="C4" s="60"/>
      <c r="D4" s="60"/>
      <c r="E4" s="64"/>
      <c r="F4" s="64"/>
      <c r="G4" s="64"/>
      <c r="H4" s="64"/>
      <c r="I4" s="64"/>
      <c r="J4" s="65" t="s">
        <v>417</v>
      </c>
      <c r="K4" s="301">
        <v>41682</v>
      </c>
    </row>
    <row r="5" spans="1:13" x14ac:dyDescent="0.2">
      <c r="A5" s="62" t="s">
        <v>418</v>
      </c>
      <c r="B5" s="60" t="s">
        <v>419</v>
      </c>
      <c r="C5" s="60"/>
      <c r="D5" s="60"/>
      <c r="E5" s="64"/>
      <c r="F5" s="64"/>
      <c r="G5" s="64"/>
      <c r="H5" s="64"/>
      <c r="I5" s="64"/>
      <c r="J5" s="66" t="s">
        <v>417</v>
      </c>
      <c r="K5" s="301">
        <v>41682</v>
      </c>
    </row>
    <row r="6" spans="1:13" x14ac:dyDescent="0.2">
      <c r="A6" s="62" t="s">
        <v>423</v>
      </c>
      <c r="B6" s="60" t="s">
        <v>424</v>
      </c>
      <c r="C6" s="60"/>
      <c r="D6" s="60"/>
      <c r="E6" s="64"/>
      <c r="F6" s="64"/>
      <c r="G6" s="64"/>
      <c r="H6" s="64"/>
      <c r="I6" s="64"/>
      <c r="J6" s="65" t="s">
        <v>417</v>
      </c>
      <c r="K6" s="301">
        <v>41682</v>
      </c>
    </row>
    <row r="7" spans="1:13" x14ac:dyDescent="0.2">
      <c r="A7" s="67" t="s">
        <v>425</v>
      </c>
      <c r="B7" s="60" t="s">
        <v>426</v>
      </c>
      <c r="C7" s="60"/>
      <c r="D7" s="60"/>
      <c r="E7" s="56"/>
      <c r="F7" s="68"/>
      <c r="G7" s="64"/>
      <c r="H7" s="64"/>
      <c r="I7" s="64"/>
      <c r="J7" s="66" t="s">
        <v>417</v>
      </c>
      <c r="K7" s="301">
        <v>41682</v>
      </c>
    </row>
    <row r="8" spans="1:13" x14ac:dyDescent="0.2">
      <c r="A8" s="49">
        <v>2003000</v>
      </c>
      <c r="B8" s="60" t="s">
        <v>609</v>
      </c>
      <c r="C8" s="60"/>
      <c r="D8" s="60"/>
      <c r="E8" s="49" t="s">
        <v>73</v>
      </c>
      <c r="F8" s="49" t="s">
        <v>610</v>
      </c>
      <c r="G8" s="49" t="s">
        <v>251</v>
      </c>
      <c r="H8" s="49" t="s">
        <v>611</v>
      </c>
      <c r="I8" s="49" t="s">
        <v>269</v>
      </c>
      <c r="J8" s="65" t="s">
        <v>612</v>
      </c>
      <c r="K8" s="301">
        <v>41682</v>
      </c>
    </row>
    <row r="9" spans="1:13" x14ac:dyDescent="0.2">
      <c r="A9" s="49">
        <v>2003002</v>
      </c>
      <c r="B9" s="60" t="s">
        <v>609</v>
      </c>
      <c r="C9" s="60"/>
      <c r="D9" s="60"/>
      <c r="E9" s="49" t="s">
        <v>73</v>
      </c>
      <c r="F9" s="49" t="s">
        <v>610</v>
      </c>
      <c r="G9" s="49" t="s">
        <v>251</v>
      </c>
      <c r="H9" s="49" t="s">
        <v>611</v>
      </c>
      <c r="I9" s="49" t="s">
        <v>269</v>
      </c>
      <c r="J9" s="65" t="s">
        <v>614</v>
      </c>
      <c r="K9" s="301">
        <v>41682</v>
      </c>
    </row>
    <row r="10" spans="1:13" x14ac:dyDescent="0.2">
      <c r="A10" s="49">
        <v>2003003</v>
      </c>
      <c r="B10" s="60" t="s">
        <v>609</v>
      </c>
      <c r="C10" s="60"/>
      <c r="D10" s="60"/>
      <c r="E10" s="49" t="s">
        <v>73</v>
      </c>
      <c r="F10" s="49" t="s">
        <v>610</v>
      </c>
      <c r="G10" s="49" t="s">
        <v>251</v>
      </c>
      <c r="H10" s="49" t="s">
        <v>611</v>
      </c>
      <c r="I10" s="49" t="s">
        <v>269</v>
      </c>
      <c r="J10" s="65" t="s">
        <v>615</v>
      </c>
      <c r="K10" s="301">
        <v>41682</v>
      </c>
    </row>
    <row r="11" spans="1:13" x14ac:dyDescent="0.2">
      <c r="A11" s="49">
        <v>2003005</v>
      </c>
      <c r="B11" s="49" t="s">
        <v>616</v>
      </c>
      <c r="E11" s="49" t="s">
        <v>73</v>
      </c>
      <c r="F11" s="49" t="s">
        <v>610</v>
      </c>
      <c r="G11" s="49" t="s">
        <v>251</v>
      </c>
      <c r="H11" s="49" t="s">
        <v>618</v>
      </c>
      <c r="I11" s="49" t="s">
        <v>269</v>
      </c>
      <c r="J11" s="65">
        <v>714332</v>
      </c>
      <c r="K11" s="301">
        <v>41682</v>
      </c>
    </row>
    <row r="12" spans="1:13" x14ac:dyDescent="0.2">
      <c r="A12" s="49">
        <v>2003007</v>
      </c>
      <c r="B12" s="60" t="s">
        <v>617</v>
      </c>
      <c r="C12" s="60"/>
      <c r="D12" s="60"/>
      <c r="E12" s="49" t="s">
        <v>73</v>
      </c>
      <c r="F12" s="49" t="s">
        <v>610</v>
      </c>
      <c r="G12" s="49" t="s">
        <v>251</v>
      </c>
      <c r="H12" s="49" t="s">
        <v>618</v>
      </c>
      <c r="I12" s="49" t="s">
        <v>269</v>
      </c>
      <c r="J12" s="65">
        <v>4261</v>
      </c>
      <c r="K12" s="301">
        <v>41682</v>
      </c>
    </row>
    <row r="13" spans="1:13" x14ac:dyDescent="0.2">
      <c r="A13" s="49">
        <v>2003006</v>
      </c>
      <c r="B13" s="60" t="s">
        <v>617</v>
      </c>
      <c r="C13" s="60"/>
      <c r="D13" s="60"/>
      <c r="E13" s="49" t="s">
        <v>73</v>
      </c>
      <c r="F13" s="49" t="s">
        <v>610</v>
      </c>
      <c r="G13" s="49" t="s">
        <v>251</v>
      </c>
      <c r="H13" s="49" t="s">
        <v>618</v>
      </c>
      <c r="I13" s="49" t="s">
        <v>269</v>
      </c>
      <c r="J13" s="65">
        <v>4262</v>
      </c>
      <c r="K13" s="301">
        <v>41682</v>
      </c>
    </row>
    <row r="14" spans="1:13" x14ac:dyDescent="0.2">
      <c r="A14" s="49">
        <v>2003010</v>
      </c>
      <c r="B14" s="60" t="s">
        <v>626</v>
      </c>
      <c r="C14" s="60"/>
      <c r="D14" s="60"/>
      <c r="E14" s="49" t="s">
        <v>627</v>
      </c>
      <c r="F14" s="49" t="s">
        <v>1789</v>
      </c>
      <c r="G14" s="49" t="s">
        <v>251</v>
      </c>
      <c r="H14" s="49" t="s">
        <v>618</v>
      </c>
      <c r="I14" s="49" t="s">
        <v>269</v>
      </c>
      <c r="J14" s="65">
        <v>1365007</v>
      </c>
      <c r="K14" s="301">
        <v>41682</v>
      </c>
    </row>
    <row r="19" spans="1:11" x14ac:dyDescent="0.2">
      <c r="A19" s="120">
        <v>2003407</v>
      </c>
      <c r="B19" s="121" t="s">
        <v>1076</v>
      </c>
      <c r="D19" s="298">
        <v>40976</v>
      </c>
      <c r="E19" s="121" t="s">
        <v>73</v>
      </c>
      <c r="G19" s="121" t="s">
        <v>251</v>
      </c>
      <c r="H19" s="121" t="s">
        <v>58</v>
      </c>
      <c r="J19" s="299">
        <v>322073007433</v>
      </c>
      <c r="K19" s="301">
        <v>41682</v>
      </c>
    </row>
    <row r="20" spans="1:11" x14ac:dyDescent="0.2">
      <c r="A20" s="120"/>
      <c r="J20" s="199"/>
      <c r="K20" s="266"/>
    </row>
    <row r="21" spans="1:11" x14ac:dyDescent="0.2">
      <c r="A21" s="120">
        <v>2003551</v>
      </c>
      <c r="B21" s="49" t="s">
        <v>1346</v>
      </c>
      <c r="D21" s="160">
        <v>41255</v>
      </c>
      <c r="E21" s="49" t="s">
        <v>73</v>
      </c>
      <c r="G21" s="49" t="s">
        <v>1347</v>
      </c>
      <c r="H21" s="49" t="s">
        <v>252</v>
      </c>
      <c r="I21" s="49" t="s">
        <v>269</v>
      </c>
      <c r="J21" s="65">
        <v>1292323</v>
      </c>
      <c r="K21" s="301">
        <v>41682</v>
      </c>
    </row>
    <row r="22" spans="1:11" x14ac:dyDescent="0.2">
      <c r="A22" s="120">
        <v>2003552</v>
      </c>
      <c r="J22" s="65">
        <v>1292324</v>
      </c>
      <c r="K22" s="301">
        <v>41682</v>
      </c>
    </row>
    <row r="23" spans="1:11" x14ac:dyDescent="0.2">
      <c r="A23" s="120">
        <v>2003553</v>
      </c>
      <c r="J23" s="65">
        <v>1252558</v>
      </c>
      <c r="K23" s="301">
        <v>41682</v>
      </c>
    </row>
    <row r="24" spans="1:11" x14ac:dyDescent="0.2">
      <c r="J24" s="199"/>
      <c r="K24" s="267"/>
    </row>
    <row r="25" spans="1:11" x14ac:dyDescent="0.2">
      <c r="A25" s="300">
        <v>2003393</v>
      </c>
      <c r="B25" s="49" t="s">
        <v>1061</v>
      </c>
      <c r="C25" s="264">
        <v>794</v>
      </c>
      <c r="D25" s="268">
        <v>40941</v>
      </c>
      <c r="E25" s="49" t="s">
        <v>1807</v>
      </c>
      <c r="F25" s="49" t="s">
        <v>1059</v>
      </c>
      <c r="I25" s="49" t="s">
        <v>269</v>
      </c>
      <c r="K25" s="267"/>
    </row>
    <row r="26" spans="1:11" x14ac:dyDescent="0.2">
      <c r="A26" s="49">
        <v>2003750</v>
      </c>
      <c r="B26" s="49" t="s">
        <v>1785</v>
      </c>
      <c r="C26" s="264">
        <v>872</v>
      </c>
      <c r="D26" s="268">
        <v>41677</v>
      </c>
      <c r="E26" s="49" t="s">
        <v>73</v>
      </c>
      <c r="F26" s="49" t="s">
        <v>1782</v>
      </c>
      <c r="G26" s="49" t="s">
        <v>1783</v>
      </c>
      <c r="H26" s="49" t="s">
        <v>289</v>
      </c>
      <c r="I26" s="49" t="s">
        <v>269</v>
      </c>
      <c r="J26" s="49">
        <v>2714669</v>
      </c>
      <c r="K26" s="301">
        <v>41677</v>
      </c>
    </row>
    <row r="27" spans="1:11" x14ac:dyDescent="0.2">
      <c r="A27" s="49">
        <v>2003751</v>
      </c>
      <c r="B27" s="49" t="s">
        <v>1785</v>
      </c>
      <c r="C27" s="264">
        <v>872</v>
      </c>
      <c r="D27" s="268">
        <v>41677</v>
      </c>
      <c r="E27" s="49" t="s">
        <v>73</v>
      </c>
      <c r="F27" s="49" t="s">
        <v>1782</v>
      </c>
      <c r="G27" s="49" t="s">
        <v>1783</v>
      </c>
      <c r="H27" s="49" t="s">
        <v>289</v>
      </c>
      <c r="I27" s="49" t="s">
        <v>269</v>
      </c>
      <c r="J27" s="49">
        <v>2714517</v>
      </c>
      <c r="K27" s="301">
        <v>41677</v>
      </c>
    </row>
    <row r="28" spans="1:11" x14ac:dyDescent="0.2">
      <c r="A28" s="49">
        <v>2003752</v>
      </c>
      <c r="B28" s="49" t="s">
        <v>1786</v>
      </c>
      <c r="C28" s="264">
        <v>264</v>
      </c>
      <c r="D28" s="268">
        <v>41677</v>
      </c>
      <c r="E28" s="49" t="s">
        <v>73</v>
      </c>
      <c r="F28" s="49" t="s">
        <v>1782</v>
      </c>
      <c r="G28" s="49" t="s">
        <v>1784</v>
      </c>
      <c r="H28" s="49" t="s">
        <v>289</v>
      </c>
      <c r="I28" s="49" t="s">
        <v>269</v>
      </c>
      <c r="J28" s="270" t="s">
        <v>1787</v>
      </c>
      <c r="K28" s="301">
        <v>41677</v>
      </c>
    </row>
    <row r="29" spans="1:11" x14ac:dyDescent="0.2">
      <c r="A29" s="49">
        <v>2003753</v>
      </c>
      <c r="B29" s="49" t="s">
        <v>1786</v>
      </c>
      <c r="C29" s="264">
        <v>264</v>
      </c>
      <c r="D29" s="268">
        <v>41677</v>
      </c>
      <c r="E29" s="49" t="s">
        <v>73</v>
      </c>
      <c r="F29" s="49" t="s">
        <v>1782</v>
      </c>
      <c r="G29" s="49" t="s">
        <v>1784</v>
      </c>
      <c r="H29" s="49" t="s">
        <v>289</v>
      </c>
      <c r="I29" s="49" t="s">
        <v>269</v>
      </c>
      <c r="J29" s="270" t="s">
        <v>1788</v>
      </c>
      <c r="K29" s="301">
        <v>41677</v>
      </c>
    </row>
    <row r="30" spans="1:11" x14ac:dyDescent="0.2">
      <c r="C30" s="264"/>
      <c r="K30" s="199"/>
    </row>
    <row r="31" spans="1:11" x14ac:dyDescent="0.2">
      <c r="K31" s="199"/>
    </row>
    <row r="32" spans="1:11" x14ac:dyDescent="0.2">
      <c r="A32" s="69"/>
      <c r="B32" s="49" t="s">
        <v>638</v>
      </c>
      <c r="K32" s="199"/>
    </row>
    <row r="33" spans="1:11" x14ac:dyDescent="0.2">
      <c r="A33" s="70"/>
      <c r="B33" s="49" t="s">
        <v>637</v>
      </c>
      <c r="K33" s="199"/>
    </row>
    <row r="34" spans="1:11" x14ac:dyDescent="0.2">
      <c r="A34" s="71"/>
      <c r="B34" s="49" t="s">
        <v>648</v>
      </c>
      <c r="K34" s="199"/>
    </row>
    <row r="35" spans="1:11" x14ac:dyDescent="0.2">
      <c r="A35" s="72"/>
      <c r="B35" s="49" t="s">
        <v>639</v>
      </c>
      <c r="K35" s="199"/>
    </row>
  </sheetData>
  <phoneticPr fontId="5" type="noConversion"/>
  <pageMargins left="0.25" right="0.2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L56"/>
  <sheetViews>
    <sheetView workbookViewId="0">
      <pane ySplit="1" topLeftCell="A17" activePane="bottomLeft" state="frozen"/>
      <selection pane="bottomLeft" activeCell="C27" sqref="A27:XFD29"/>
    </sheetView>
  </sheetViews>
  <sheetFormatPr defaultRowHeight="13.2" x14ac:dyDescent="0.25"/>
  <cols>
    <col min="1" max="1" width="9" bestFit="1" customWidth="1"/>
    <col min="2" max="2" width="29.33203125" customWidth="1"/>
    <col min="3" max="3" width="16.5546875" customWidth="1"/>
    <col min="5" max="5" width="16.88671875" customWidth="1"/>
    <col min="6" max="6" width="11" customWidth="1"/>
    <col min="7" max="7" width="13.6640625" customWidth="1"/>
    <col min="8" max="8" width="20.109375" customWidth="1"/>
    <col min="9" max="9" width="14.33203125" style="42" customWidth="1"/>
    <col min="10" max="10" width="10.109375" style="42" customWidth="1"/>
    <col min="11" max="11" width="6.33203125" style="42" customWidth="1"/>
  </cols>
  <sheetData>
    <row r="1" spans="1:12" s="113" customFormat="1" x14ac:dyDescent="0.25">
      <c r="A1" s="113" t="s">
        <v>962</v>
      </c>
      <c r="B1" s="113" t="s">
        <v>1295</v>
      </c>
      <c r="C1" s="113" t="s">
        <v>964</v>
      </c>
      <c r="D1" s="113" t="s">
        <v>1296</v>
      </c>
      <c r="E1" s="113" t="s">
        <v>966</v>
      </c>
      <c r="F1" s="113" t="s">
        <v>967</v>
      </c>
      <c r="G1" s="113" t="s">
        <v>1660</v>
      </c>
      <c r="H1" s="113" t="s">
        <v>1661</v>
      </c>
      <c r="I1" s="198" t="s">
        <v>1650</v>
      </c>
      <c r="J1" s="198" t="s">
        <v>1063</v>
      </c>
      <c r="K1" s="198" t="s">
        <v>1062</v>
      </c>
      <c r="L1" s="113" t="s">
        <v>970</v>
      </c>
    </row>
    <row r="3" spans="1:12" x14ac:dyDescent="0.25">
      <c r="A3" s="32">
        <v>2000048</v>
      </c>
      <c r="B3" s="10" t="s">
        <v>270</v>
      </c>
      <c r="C3" s="228" t="s">
        <v>1647</v>
      </c>
      <c r="D3" s="4" t="s">
        <v>11</v>
      </c>
      <c r="E3" s="4" t="s">
        <v>57</v>
      </c>
      <c r="F3" s="4" t="s">
        <v>268</v>
      </c>
      <c r="G3" s="3" t="s">
        <v>269</v>
      </c>
      <c r="H3" s="12" t="s">
        <v>271</v>
      </c>
      <c r="I3" s="17"/>
      <c r="J3" s="17"/>
      <c r="K3" s="17"/>
      <c r="L3" s="45"/>
    </row>
    <row r="4" spans="1:12" ht="12.45" customHeight="1" x14ac:dyDescent="0.25">
      <c r="A4" s="34" t="s">
        <v>393</v>
      </c>
      <c r="B4" s="28" t="s">
        <v>395</v>
      </c>
      <c r="C4" s="35" t="s">
        <v>394</v>
      </c>
      <c r="D4" s="36" t="s">
        <v>397</v>
      </c>
      <c r="E4" s="29" t="s">
        <v>57</v>
      </c>
      <c r="F4" s="29" t="s">
        <v>268</v>
      </c>
      <c r="G4" s="29" t="s">
        <v>269</v>
      </c>
      <c r="H4" s="38" t="s">
        <v>398</v>
      </c>
      <c r="I4" s="82"/>
      <c r="J4" s="82"/>
      <c r="K4" s="82"/>
      <c r="L4" s="45"/>
    </row>
    <row r="5" spans="1:12" ht="12.45" customHeight="1" x14ac:dyDescent="0.25">
      <c r="A5" s="34" t="s">
        <v>406</v>
      </c>
      <c r="B5" s="28" t="s">
        <v>395</v>
      </c>
      <c r="C5" s="35" t="s">
        <v>407</v>
      </c>
      <c r="D5" s="29">
        <v>306</v>
      </c>
      <c r="E5" s="29" t="s">
        <v>57</v>
      </c>
      <c r="F5" s="29" t="s">
        <v>268</v>
      </c>
      <c r="G5" s="29" t="s">
        <v>269</v>
      </c>
      <c r="H5" s="12" t="s">
        <v>396</v>
      </c>
      <c r="I5" s="17"/>
      <c r="J5" s="17"/>
      <c r="K5" s="17"/>
      <c r="L5" s="45"/>
    </row>
    <row r="6" spans="1:12" ht="12.45" customHeight="1" x14ac:dyDescent="0.25">
      <c r="A6" s="30" t="s">
        <v>403</v>
      </c>
      <c r="B6" s="28" t="s">
        <v>395</v>
      </c>
      <c r="C6" s="35" t="s">
        <v>401</v>
      </c>
      <c r="D6" s="29">
        <v>300</v>
      </c>
      <c r="E6" s="29" t="s">
        <v>57</v>
      </c>
      <c r="F6" s="29" t="s">
        <v>268</v>
      </c>
      <c r="G6" s="29" t="s">
        <v>269</v>
      </c>
      <c r="H6" s="38" t="s">
        <v>402</v>
      </c>
      <c r="I6" s="82"/>
      <c r="J6" s="82"/>
      <c r="K6" s="82"/>
      <c r="L6" s="45"/>
    </row>
    <row r="7" spans="1:12" ht="12.45" customHeight="1" x14ac:dyDescent="0.25">
      <c r="A7" s="30" t="s">
        <v>405</v>
      </c>
      <c r="B7" s="28" t="s">
        <v>395</v>
      </c>
      <c r="C7" s="35" t="s">
        <v>293</v>
      </c>
      <c r="D7" s="29">
        <v>301</v>
      </c>
      <c r="E7" s="29" t="s">
        <v>57</v>
      </c>
      <c r="F7" s="29" t="s">
        <v>268</v>
      </c>
      <c r="G7" s="29" t="s">
        <v>269</v>
      </c>
      <c r="H7" s="38" t="s">
        <v>404</v>
      </c>
      <c r="I7" s="82"/>
      <c r="J7" s="82"/>
      <c r="K7" s="82"/>
      <c r="L7" s="45"/>
    </row>
    <row r="8" spans="1:12" ht="12.45" customHeight="1" x14ac:dyDescent="0.25">
      <c r="A8" s="34" t="s">
        <v>472</v>
      </c>
      <c r="B8" s="28" t="s">
        <v>395</v>
      </c>
      <c r="C8" s="35" t="s">
        <v>473</v>
      </c>
      <c r="D8" s="39">
        <v>204</v>
      </c>
      <c r="E8" s="29" t="s">
        <v>57</v>
      </c>
      <c r="F8" s="29" t="s">
        <v>268</v>
      </c>
      <c r="G8" s="29" t="s">
        <v>269</v>
      </c>
      <c r="H8" s="38" t="s">
        <v>400</v>
      </c>
      <c r="I8" s="82"/>
      <c r="J8" s="82"/>
      <c r="K8" s="82"/>
      <c r="L8" s="45"/>
    </row>
    <row r="9" spans="1:12" x14ac:dyDescent="0.25">
      <c r="A9" s="34" t="s">
        <v>483</v>
      </c>
      <c r="B9" s="28" t="s">
        <v>395</v>
      </c>
      <c r="C9" s="35" t="s">
        <v>484</v>
      </c>
      <c r="D9" s="39" t="s">
        <v>73</v>
      </c>
      <c r="E9" s="29" t="s">
        <v>57</v>
      </c>
      <c r="F9" s="29" t="s">
        <v>268</v>
      </c>
      <c r="G9" s="29" t="s">
        <v>269</v>
      </c>
      <c r="H9" s="38" t="s">
        <v>485</v>
      </c>
      <c r="I9" s="82"/>
      <c r="J9" s="82"/>
      <c r="K9" s="82"/>
      <c r="L9" s="45"/>
    </row>
    <row r="10" spans="1:12" ht="12" customHeight="1" x14ac:dyDescent="0.25">
      <c r="A10" s="34" t="s">
        <v>676</v>
      </c>
      <c r="B10" s="28" t="s">
        <v>669</v>
      </c>
      <c r="C10" s="35" t="s">
        <v>490</v>
      </c>
      <c r="D10" s="39">
        <v>105</v>
      </c>
      <c r="E10" s="29" t="s">
        <v>57</v>
      </c>
      <c r="F10" s="29" t="s">
        <v>268</v>
      </c>
      <c r="G10" s="29" t="s">
        <v>269</v>
      </c>
      <c r="H10" s="38" t="s">
        <v>675</v>
      </c>
      <c r="I10" s="82"/>
      <c r="J10" s="82"/>
      <c r="K10" s="82"/>
      <c r="L10" s="45"/>
    </row>
    <row r="11" spans="1:12" ht="12" customHeight="1" x14ac:dyDescent="0.25">
      <c r="A11" s="30" t="s">
        <v>665</v>
      </c>
      <c r="B11" s="28" t="s">
        <v>395</v>
      </c>
      <c r="C11" s="35" t="s">
        <v>474</v>
      </c>
      <c r="D11" s="39">
        <v>106</v>
      </c>
      <c r="E11" s="29" t="s">
        <v>57</v>
      </c>
      <c r="F11" s="29" t="s">
        <v>268</v>
      </c>
      <c r="G11" s="29" t="s">
        <v>269</v>
      </c>
      <c r="H11" s="12" t="s">
        <v>399</v>
      </c>
      <c r="I11" s="17"/>
      <c r="J11" s="17"/>
      <c r="K11" s="17"/>
      <c r="L11" s="45"/>
    </row>
    <row r="12" spans="1:12" ht="12" customHeight="1" x14ac:dyDescent="0.25">
      <c r="A12" s="34" t="s">
        <v>501</v>
      </c>
      <c r="B12" s="28" t="s">
        <v>395</v>
      </c>
      <c r="C12" s="35" t="s">
        <v>497</v>
      </c>
      <c r="D12" s="39">
        <v>401</v>
      </c>
      <c r="E12" s="29" t="s">
        <v>57</v>
      </c>
      <c r="F12" s="29" t="s">
        <v>268</v>
      </c>
      <c r="G12" s="29" t="s">
        <v>269</v>
      </c>
      <c r="H12" s="38" t="s">
        <v>498</v>
      </c>
      <c r="I12" s="82"/>
      <c r="J12" s="82"/>
      <c r="K12" s="82"/>
      <c r="L12" s="45"/>
    </row>
    <row r="13" spans="1:12" ht="12" customHeight="1" x14ac:dyDescent="0.25">
      <c r="A13" s="34" t="s">
        <v>502</v>
      </c>
      <c r="B13" s="28" t="s">
        <v>395</v>
      </c>
      <c r="C13" s="35" t="s">
        <v>292</v>
      </c>
      <c r="D13" s="39">
        <v>403</v>
      </c>
      <c r="E13" s="29" t="s">
        <v>57</v>
      </c>
      <c r="F13" s="29" t="s">
        <v>268</v>
      </c>
      <c r="G13" s="29" t="s">
        <v>269</v>
      </c>
      <c r="H13" s="38" t="s">
        <v>503</v>
      </c>
      <c r="I13" s="82"/>
      <c r="J13" s="82"/>
      <c r="K13" s="82"/>
      <c r="L13" s="45"/>
    </row>
    <row r="14" spans="1:12" ht="12" customHeight="1" x14ac:dyDescent="0.25">
      <c r="A14" s="34" t="s">
        <v>504</v>
      </c>
      <c r="B14" s="28" t="s">
        <v>395</v>
      </c>
      <c r="C14" s="35" t="s">
        <v>510</v>
      </c>
      <c r="D14" s="39">
        <v>207</v>
      </c>
      <c r="E14" s="29" t="s">
        <v>57</v>
      </c>
      <c r="F14" s="29" t="s">
        <v>268</v>
      </c>
      <c r="G14" s="29" t="s">
        <v>269</v>
      </c>
      <c r="H14" s="38" t="s">
        <v>507</v>
      </c>
      <c r="I14" s="82"/>
      <c r="J14" s="82"/>
      <c r="K14" s="82"/>
      <c r="L14" s="45"/>
    </row>
    <row r="15" spans="1:12" ht="12" customHeight="1" x14ac:dyDescent="0.25">
      <c r="A15" s="34" t="s">
        <v>511</v>
      </c>
      <c r="B15" s="28" t="s">
        <v>395</v>
      </c>
      <c r="C15" s="35" t="s">
        <v>512</v>
      </c>
      <c r="D15" s="39">
        <v>400</v>
      </c>
      <c r="E15" s="29" t="s">
        <v>57</v>
      </c>
      <c r="F15" s="29" t="s">
        <v>268</v>
      </c>
      <c r="G15" s="29" t="s">
        <v>269</v>
      </c>
      <c r="H15" s="38" t="s">
        <v>513</v>
      </c>
      <c r="I15" s="82"/>
      <c r="J15" s="82"/>
      <c r="K15" s="82"/>
      <c r="L15" s="45"/>
    </row>
    <row r="16" spans="1:12" ht="12" customHeight="1" x14ac:dyDescent="0.25">
      <c r="A16" s="34" t="s">
        <v>516</v>
      </c>
      <c r="B16" s="28" t="s">
        <v>395</v>
      </c>
      <c r="C16" s="35" t="s">
        <v>517</v>
      </c>
      <c r="D16" s="39">
        <v>409</v>
      </c>
      <c r="E16" s="29" t="s">
        <v>57</v>
      </c>
      <c r="F16" s="29" t="s">
        <v>268</v>
      </c>
      <c r="G16" s="29" t="s">
        <v>269</v>
      </c>
      <c r="H16" s="38" t="s">
        <v>518</v>
      </c>
      <c r="I16" s="82"/>
      <c r="J16" s="82"/>
      <c r="K16" s="82"/>
      <c r="L16" s="45"/>
    </row>
    <row r="17" spans="1:12" ht="12" customHeight="1" x14ac:dyDescent="0.25">
      <c r="A17" s="34" t="s">
        <v>521</v>
      </c>
      <c r="B17" s="28" t="s">
        <v>395</v>
      </c>
      <c r="C17" s="28" t="s">
        <v>522</v>
      </c>
      <c r="D17" s="39">
        <v>107</v>
      </c>
      <c r="E17" s="29" t="s">
        <v>57</v>
      </c>
      <c r="F17" s="29" t="s">
        <v>268</v>
      </c>
      <c r="G17" s="29" t="s">
        <v>269</v>
      </c>
      <c r="H17" s="38" t="s">
        <v>523</v>
      </c>
      <c r="I17" s="82"/>
      <c r="J17" s="82"/>
      <c r="K17" s="82"/>
      <c r="L17" s="45"/>
    </row>
    <row r="18" spans="1:12" ht="12" customHeight="1" x14ac:dyDescent="0.25">
      <c r="A18" s="34" t="s">
        <v>528</v>
      </c>
      <c r="B18" s="28" t="s">
        <v>395</v>
      </c>
      <c r="C18" s="35" t="s">
        <v>529</v>
      </c>
      <c r="D18" s="39">
        <v>103</v>
      </c>
      <c r="E18" s="29" t="s">
        <v>57</v>
      </c>
      <c r="F18" s="29" t="s">
        <v>268</v>
      </c>
      <c r="G18" s="29" t="s">
        <v>269</v>
      </c>
      <c r="H18" s="38" t="s">
        <v>530</v>
      </c>
      <c r="I18" s="82"/>
      <c r="J18" s="82"/>
      <c r="K18" s="82"/>
      <c r="L18" s="45"/>
    </row>
    <row r="19" spans="1:12" ht="12" customHeight="1" x14ac:dyDescent="0.25">
      <c r="A19" s="34" t="s">
        <v>630</v>
      </c>
      <c r="B19" s="28" t="s">
        <v>395</v>
      </c>
      <c r="C19" s="35" t="s">
        <v>531</v>
      </c>
      <c r="D19" s="39">
        <v>201</v>
      </c>
      <c r="E19" s="29" t="s">
        <v>57</v>
      </c>
      <c r="F19" s="29" t="s">
        <v>268</v>
      </c>
      <c r="G19" s="29" t="s">
        <v>269</v>
      </c>
      <c r="H19" s="38" t="s">
        <v>631</v>
      </c>
      <c r="I19" s="82"/>
      <c r="J19" s="82"/>
      <c r="K19" s="82"/>
      <c r="L19" s="45"/>
    </row>
    <row r="20" spans="1:12" ht="12" customHeight="1" x14ac:dyDescent="0.25">
      <c r="A20" s="34" t="s">
        <v>511</v>
      </c>
      <c r="B20" s="28" t="s">
        <v>395</v>
      </c>
      <c r="C20" s="35" t="s">
        <v>532</v>
      </c>
      <c r="D20" s="39">
        <v>402</v>
      </c>
      <c r="E20" s="29" t="s">
        <v>57</v>
      </c>
      <c r="F20" s="29" t="s">
        <v>268</v>
      </c>
      <c r="G20" s="29" t="s">
        <v>269</v>
      </c>
      <c r="H20" s="38" t="s">
        <v>677</v>
      </c>
      <c r="I20" s="82"/>
      <c r="J20" s="82"/>
      <c r="K20" s="82"/>
      <c r="L20" s="45"/>
    </row>
    <row r="21" spans="1:12" ht="12" customHeight="1" x14ac:dyDescent="0.25">
      <c r="A21" s="34" t="s">
        <v>629</v>
      </c>
      <c r="B21" s="28" t="s">
        <v>395</v>
      </c>
      <c r="C21" s="35" t="s">
        <v>533</v>
      </c>
      <c r="D21" s="39">
        <v>200</v>
      </c>
      <c r="E21" s="29" t="s">
        <v>57</v>
      </c>
      <c r="F21" s="29" t="s">
        <v>268</v>
      </c>
      <c r="G21" s="29" t="s">
        <v>269</v>
      </c>
      <c r="H21" s="38" t="s">
        <v>632</v>
      </c>
      <c r="I21" s="82"/>
      <c r="J21" s="82"/>
      <c r="K21" s="82"/>
      <c r="L21" s="45"/>
    </row>
    <row r="22" spans="1:12" ht="12" customHeight="1" x14ac:dyDescent="0.25">
      <c r="A22" s="34" t="s">
        <v>633</v>
      </c>
      <c r="B22" s="28" t="s">
        <v>395</v>
      </c>
      <c r="C22" s="35" t="s">
        <v>534</v>
      </c>
      <c r="D22" s="39">
        <v>405</v>
      </c>
      <c r="E22" s="29" t="s">
        <v>57</v>
      </c>
      <c r="F22" s="29" t="s">
        <v>268</v>
      </c>
      <c r="G22" s="29" t="s">
        <v>269</v>
      </c>
      <c r="H22" s="38" t="s">
        <v>634</v>
      </c>
      <c r="I22" s="82"/>
      <c r="J22" s="82"/>
      <c r="K22" s="82"/>
      <c r="L22" s="45"/>
    </row>
    <row r="23" spans="1:12" ht="12" customHeight="1" x14ac:dyDescent="0.25">
      <c r="A23" s="34" t="s">
        <v>635</v>
      </c>
      <c r="B23" s="28" t="s">
        <v>395</v>
      </c>
      <c r="C23" s="35" t="s">
        <v>535</v>
      </c>
      <c r="D23" s="39">
        <v>101</v>
      </c>
      <c r="E23" s="29" t="s">
        <v>57</v>
      </c>
      <c r="F23" s="29" t="s">
        <v>268</v>
      </c>
      <c r="G23" s="29" t="s">
        <v>269</v>
      </c>
      <c r="H23" s="38" t="s">
        <v>636</v>
      </c>
      <c r="I23" s="82"/>
      <c r="J23" s="82"/>
      <c r="K23" s="82"/>
      <c r="L23" s="45"/>
    </row>
    <row r="24" spans="1:12" ht="12" customHeight="1" x14ac:dyDescent="0.25">
      <c r="A24" s="34" t="s">
        <v>516</v>
      </c>
      <c r="B24" s="28" t="s">
        <v>395</v>
      </c>
      <c r="C24" s="35" t="s">
        <v>517</v>
      </c>
      <c r="D24" s="39">
        <v>409</v>
      </c>
      <c r="E24" s="29" t="s">
        <v>57</v>
      </c>
      <c r="F24" s="29" t="s">
        <v>268</v>
      </c>
      <c r="G24" s="29" t="s">
        <v>269</v>
      </c>
      <c r="H24" s="38" t="s">
        <v>518</v>
      </c>
      <c r="I24" s="82"/>
      <c r="J24" s="82"/>
      <c r="K24" s="82"/>
      <c r="L24" s="45"/>
    </row>
    <row r="25" spans="1:12" ht="12" customHeight="1" x14ac:dyDescent="0.25">
      <c r="A25" s="43">
        <v>2001032</v>
      </c>
      <c r="B25" s="28" t="s">
        <v>560</v>
      </c>
      <c r="C25" s="35" t="s">
        <v>559</v>
      </c>
      <c r="D25" s="43">
        <v>302</v>
      </c>
      <c r="E25" s="29" t="s">
        <v>57</v>
      </c>
      <c r="F25" s="29" t="s">
        <v>268</v>
      </c>
      <c r="G25" s="29" t="s">
        <v>269</v>
      </c>
      <c r="H25" s="37" t="s">
        <v>561</v>
      </c>
      <c r="I25" s="29"/>
      <c r="J25" s="29"/>
      <c r="K25" s="29"/>
      <c r="L25" s="45"/>
    </row>
    <row r="26" spans="1:12" ht="12" customHeight="1" x14ac:dyDescent="0.25">
      <c r="A26" s="43">
        <v>2000324</v>
      </c>
      <c r="B26" s="28" t="s">
        <v>395</v>
      </c>
      <c r="C26" s="153" t="s">
        <v>1294</v>
      </c>
      <c r="D26" s="43">
        <v>407</v>
      </c>
      <c r="E26" s="29" t="s">
        <v>57</v>
      </c>
      <c r="F26" s="29" t="s">
        <v>268</v>
      </c>
      <c r="G26" s="29" t="s">
        <v>269</v>
      </c>
      <c r="H26" s="37" t="s">
        <v>491</v>
      </c>
      <c r="I26" s="29"/>
      <c r="J26" s="29"/>
      <c r="K26" s="29"/>
      <c r="L26" s="45"/>
    </row>
    <row r="27" spans="1:12" ht="12.45" customHeight="1" x14ac:dyDescent="0.25">
      <c r="A27" s="43">
        <v>2000245</v>
      </c>
      <c r="B27" s="28" t="s">
        <v>395</v>
      </c>
      <c r="C27" s="35" t="s">
        <v>666</v>
      </c>
      <c r="D27" s="43">
        <v>304</v>
      </c>
      <c r="E27" s="29" t="s">
        <v>57</v>
      </c>
      <c r="F27" s="29" t="s">
        <v>268</v>
      </c>
      <c r="G27" s="29" t="s">
        <v>269</v>
      </c>
      <c r="H27" s="37" t="s">
        <v>398</v>
      </c>
      <c r="I27" s="29"/>
      <c r="J27" s="29"/>
      <c r="K27" s="29"/>
      <c r="L27" s="45"/>
    </row>
    <row r="28" spans="1:12" ht="12.45" customHeight="1" x14ac:dyDescent="0.25">
      <c r="A28" s="43">
        <v>2003020</v>
      </c>
      <c r="B28" s="28" t="s">
        <v>395</v>
      </c>
      <c r="C28" s="35" t="s">
        <v>667</v>
      </c>
      <c r="D28" s="43">
        <v>206</v>
      </c>
      <c r="E28" s="29" t="s">
        <v>57</v>
      </c>
      <c r="F28" s="29" t="s">
        <v>268</v>
      </c>
      <c r="G28" s="29" t="s">
        <v>269</v>
      </c>
      <c r="H28" s="37" t="s">
        <v>668</v>
      </c>
      <c r="I28" s="29"/>
      <c r="J28" s="29"/>
      <c r="K28" s="29"/>
      <c r="L28" s="45"/>
    </row>
    <row r="29" spans="1:12" ht="12.45" customHeight="1" x14ac:dyDescent="0.25">
      <c r="A29" s="43">
        <v>2003270</v>
      </c>
      <c r="B29" s="28" t="s">
        <v>669</v>
      </c>
      <c r="C29" s="35" t="s">
        <v>670</v>
      </c>
      <c r="D29" s="43">
        <v>104</v>
      </c>
      <c r="E29" s="29" t="s">
        <v>57</v>
      </c>
      <c r="F29" s="29" t="s">
        <v>268</v>
      </c>
      <c r="G29" s="29" t="s">
        <v>269</v>
      </c>
      <c r="H29" s="37" t="s">
        <v>671</v>
      </c>
      <c r="I29" s="29"/>
      <c r="J29" s="29"/>
      <c r="K29" s="29"/>
      <c r="L29" s="45"/>
    </row>
    <row r="30" spans="1:12" ht="26.4" x14ac:dyDescent="0.25">
      <c r="A30" s="43">
        <v>2003027</v>
      </c>
      <c r="B30" s="28" t="s">
        <v>672</v>
      </c>
      <c r="C30" s="35" t="s">
        <v>673</v>
      </c>
      <c r="D30" s="43" t="s">
        <v>656</v>
      </c>
      <c r="E30" s="29" t="s">
        <v>57</v>
      </c>
      <c r="F30" s="29" t="s">
        <v>674</v>
      </c>
      <c r="G30" s="29" t="s">
        <v>269</v>
      </c>
      <c r="H30" s="37">
        <v>19668</v>
      </c>
      <c r="I30" s="29"/>
      <c r="J30" s="29"/>
      <c r="K30" s="29"/>
      <c r="L30" s="45"/>
    </row>
    <row r="31" spans="1:12" x14ac:dyDescent="0.25">
      <c r="A31" s="43"/>
      <c r="B31" s="28"/>
      <c r="C31" s="35"/>
      <c r="D31" s="43"/>
      <c r="E31" s="29"/>
      <c r="F31" s="29"/>
      <c r="G31" s="29"/>
      <c r="H31" s="29"/>
      <c r="I31" s="29"/>
      <c r="J31" s="29"/>
      <c r="K31" s="29"/>
    </row>
    <row r="32" spans="1:12" ht="12.75" customHeight="1" x14ac:dyDescent="0.25">
      <c r="A32" s="43">
        <v>2001023</v>
      </c>
      <c r="B32" s="28" t="s">
        <v>597</v>
      </c>
      <c r="C32" s="35" t="s">
        <v>276</v>
      </c>
      <c r="D32" s="43">
        <v>207</v>
      </c>
      <c r="E32" s="29" t="s">
        <v>596</v>
      </c>
      <c r="F32" s="29" t="s">
        <v>1297</v>
      </c>
      <c r="G32" s="29" t="s">
        <v>269</v>
      </c>
      <c r="H32" s="152" t="s">
        <v>934</v>
      </c>
      <c r="I32" s="117"/>
      <c r="J32" s="117"/>
      <c r="K32" s="117"/>
      <c r="L32" s="45"/>
    </row>
    <row r="33" spans="1:12" ht="12.75" customHeight="1" x14ac:dyDescent="0.25">
      <c r="A33" s="43">
        <v>102944</v>
      </c>
      <c r="B33" s="29" t="s">
        <v>904</v>
      </c>
      <c r="C33" s="29" t="s">
        <v>153</v>
      </c>
      <c r="D33" s="43">
        <v>206</v>
      </c>
      <c r="E33" s="29" t="s">
        <v>596</v>
      </c>
      <c r="F33" s="29" t="s">
        <v>1297</v>
      </c>
      <c r="G33" s="29" t="s">
        <v>269</v>
      </c>
      <c r="H33" s="152">
        <v>5000810070</v>
      </c>
      <c r="I33" s="117"/>
      <c r="J33" s="117"/>
      <c r="K33" s="117"/>
      <c r="L33" s="104"/>
    </row>
    <row r="34" spans="1:12" ht="12.75" customHeight="1" x14ac:dyDescent="0.25">
      <c r="A34" s="43">
        <v>102943</v>
      </c>
      <c r="B34" s="29" t="s">
        <v>904</v>
      </c>
      <c r="C34" s="29" t="s">
        <v>48</v>
      </c>
      <c r="D34" s="43">
        <v>204</v>
      </c>
      <c r="E34" s="29" t="s">
        <v>596</v>
      </c>
      <c r="F34" s="29" t="s">
        <v>1297</v>
      </c>
      <c r="G34" s="29" t="s">
        <v>269</v>
      </c>
      <c r="H34" s="152">
        <v>5000410070</v>
      </c>
      <c r="I34" s="117"/>
      <c r="J34" s="117"/>
      <c r="K34" s="117"/>
      <c r="L34" s="104"/>
    </row>
    <row r="35" spans="1:12" ht="12.75" customHeight="1" x14ac:dyDescent="0.25">
      <c r="A35" s="43">
        <v>103099</v>
      </c>
      <c r="B35" s="29" t="s">
        <v>904</v>
      </c>
      <c r="C35" s="29" t="s">
        <v>8</v>
      </c>
      <c r="D35" s="43">
        <v>200</v>
      </c>
      <c r="E35" s="29" t="s">
        <v>596</v>
      </c>
      <c r="F35" s="29" t="s">
        <v>1297</v>
      </c>
      <c r="G35" s="29" t="s">
        <v>269</v>
      </c>
      <c r="H35" s="152" t="s">
        <v>933</v>
      </c>
      <c r="I35" s="117"/>
      <c r="J35" s="117"/>
      <c r="K35" s="117"/>
      <c r="L35" s="104"/>
    </row>
    <row r="36" spans="1:12" ht="12.75" customHeight="1" x14ac:dyDescent="0.25">
      <c r="A36" s="43">
        <v>103098</v>
      </c>
      <c r="B36" s="29" t="s">
        <v>904</v>
      </c>
      <c r="C36" s="29" t="s">
        <v>1694</v>
      </c>
      <c r="D36" s="43">
        <v>400</v>
      </c>
      <c r="E36" s="29" t="s">
        <v>596</v>
      </c>
      <c r="F36" s="29" t="s">
        <v>1297</v>
      </c>
      <c r="G36" s="29" t="s">
        <v>269</v>
      </c>
      <c r="H36" s="152" t="s">
        <v>935</v>
      </c>
      <c r="I36" s="117"/>
      <c r="J36" s="117"/>
      <c r="K36" s="117"/>
      <c r="L36" s="104"/>
    </row>
    <row r="37" spans="1:12" ht="12.75" customHeight="1" x14ac:dyDescent="0.25">
      <c r="A37" s="43"/>
      <c r="B37" s="29"/>
      <c r="C37" s="29"/>
      <c r="D37" s="43"/>
      <c r="E37" s="29"/>
      <c r="G37" s="29"/>
      <c r="H37" s="12"/>
      <c r="I37" s="17"/>
      <c r="J37" s="17"/>
      <c r="K37" s="17"/>
      <c r="L37" s="104"/>
    </row>
    <row r="38" spans="1:12" ht="12.75" customHeight="1" x14ac:dyDescent="0.25">
      <c r="A38" s="43">
        <v>102945</v>
      </c>
      <c r="B38" s="29" t="s">
        <v>911</v>
      </c>
      <c r="C38" s="29" t="s">
        <v>595</v>
      </c>
      <c r="D38" s="43" t="s">
        <v>595</v>
      </c>
      <c r="E38" s="29" t="s">
        <v>909</v>
      </c>
      <c r="F38" s="29" t="s">
        <v>1298</v>
      </c>
      <c r="G38" s="29" t="s">
        <v>269</v>
      </c>
      <c r="H38" s="12" t="s">
        <v>910</v>
      </c>
      <c r="I38" s="17"/>
      <c r="J38" s="17"/>
      <c r="K38" s="17"/>
      <c r="L38" s="104"/>
    </row>
    <row r="39" spans="1:12" ht="12.75" customHeight="1" x14ac:dyDescent="0.25">
      <c r="A39" s="43"/>
      <c r="B39" s="29"/>
      <c r="C39" s="29"/>
      <c r="D39" s="43"/>
      <c r="E39" s="29"/>
      <c r="G39" s="29"/>
      <c r="H39" s="12"/>
      <c r="I39" s="17"/>
      <c r="J39" s="17"/>
      <c r="K39" s="17"/>
      <c r="L39" s="104"/>
    </row>
    <row r="40" spans="1:12" ht="12.75" customHeight="1" x14ac:dyDescent="0.25">
      <c r="A40" s="43"/>
      <c r="B40" s="29"/>
      <c r="C40" s="155"/>
      <c r="D40" s="43"/>
      <c r="E40" s="29"/>
      <c r="G40" s="29"/>
      <c r="H40" s="17"/>
      <c r="I40" s="17"/>
      <c r="J40" s="17"/>
      <c r="K40" s="17"/>
      <c r="L40" s="104"/>
    </row>
    <row r="41" spans="1:12" x14ac:dyDescent="0.25">
      <c r="A41" s="84"/>
      <c r="B41" s="75" t="s">
        <v>1780</v>
      </c>
      <c r="C41" s="238" t="s">
        <v>1811</v>
      </c>
      <c r="D41" s="75"/>
      <c r="E41" s="89" t="s">
        <v>1652</v>
      </c>
      <c r="F41" s="89" t="s">
        <v>1658</v>
      </c>
      <c r="G41" s="89" t="s">
        <v>269</v>
      </c>
      <c r="H41" s="75" t="s">
        <v>1653</v>
      </c>
      <c r="I41" s="89" t="s">
        <v>1659</v>
      </c>
      <c r="J41" s="304">
        <v>41518</v>
      </c>
      <c r="K41" s="305">
        <v>1050</v>
      </c>
      <c r="L41" s="303">
        <v>41682</v>
      </c>
    </row>
    <row r="42" spans="1:12" x14ac:dyDescent="0.25">
      <c r="A42" s="75">
        <v>2003740</v>
      </c>
      <c r="B42" s="75" t="s">
        <v>1780</v>
      </c>
      <c r="C42" s="238" t="s">
        <v>1808</v>
      </c>
      <c r="D42" s="75"/>
      <c r="E42" s="89" t="s">
        <v>1652</v>
      </c>
      <c r="F42" s="97" t="s">
        <v>1658</v>
      </c>
      <c r="G42" s="89" t="s">
        <v>269</v>
      </c>
      <c r="H42" s="75" t="s">
        <v>1654</v>
      </c>
      <c r="I42" s="89" t="s">
        <v>1659</v>
      </c>
      <c r="J42" s="304">
        <v>41518</v>
      </c>
      <c r="K42" s="305">
        <v>1050</v>
      </c>
      <c r="L42" s="303">
        <v>41682</v>
      </c>
    </row>
    <row r="43" spans="1:12" x14ac:dyDescent="0.25">
      <c r="A43" s="75">
        <v>2003741</v>
      </c>
      <c r="B43" s="75" t="s">
        <v>1780</v>
      </c>
      <c r="C43" s="306" t="s">
        <v>1809</v>
      </c>
      <c r="D43" s="75"/>
      <c r="E43" s="89" t="s">
        <v>1652</v>
      </c>
      <c r="F43" s="89" t="s">
        <v>1658</v>
      </c>
      <c r="G43" s="89" t="s">
        <v>269</v>
      </c>
      <c r="H43" s="75" t="s">
        <v>1655</v>
      </c>
      <c r="I43" s="89" t="s">
        <v>1659</v>
      </c>
      <c r="J43" s="304">
        <v>41518</v>
      </c>
      <c r="K43" s="305">
        <v>1050</v>
      </c>
      <c r="L43" s="303">
        <v>41682</v>
      </c>
    </row>
    <row r="44" spans="1:12" x14ac:dyDescent="0.25">
      <c r="A44" s="238">
        <v>2003742</v>
      </c>
      <c r="B44" s="75" t="s">
        <v>1780</v>
      </c>
      <c r="C44" s="306" t="s">
        <v>1810</v>
      </c>
      <c r="D44" s="75"/>
      <c r="E44" s="89" t="s">
        <v>1652</v>
      </c>
      <c r="F44" s="97" t="s">
        <v>1658</v>
      </c>
      <c r="G44" s="89" t="s">
        <v>269</v>
      </c>
      <c r="H44" s="75" t="s">
        <v>1656</v>
      </c>
      <c r="I44" s="89" t="s">
        <v>1659</v>
      </c>
      <c r="J44" s="304">
        <v>41518</v>
      </c>
      <c r="K44" s="305">
        <v>1050</v>
      </c>
      <c r="L44" s="303">
        <v>41682</v>
      </c>
    </row>
    <row r="45" spans="1:12" x14ac:dyDescent="0.25">
      <c r="A45" s="75">
        <v>2003743</v>
      </c>
      <c r="B45" s="75" t="s">
        <v>1780</v>
      </c>
      <c r="C45" s="306" t="s">
        <v>1694</v>
      </c>
      <c r="D45" s="75"/>
      <c r="E45" s="89" t="s">
        <v>1652</v>
      </c>
      <c r="F45" s="89" t="s">
        <v>1658</v>
      </c>
      <c r="G45" s="89" t="s">
        <v>269</v>
      </c>
      <c r="H45" s="75" t="s">
        <v>1657</v>
      </c>
      <c r="I45" s="89" t="s">
        <v>1659</v>
      </c>
      <c r="J45" s="304">
        <v>41518</v>
      </c>
      <c r="K45" s="305">
        <v>1050</v>
      </c>
      <c r="L45" s="303">
        <v>41682</v>
      </c>
    </row>
    <row r="48" spans="1:12" x14ac:dyDescent="0.25">
      <c r="A48" s="47"/>
      <c r="B48" t="s">
        <v>638</v>
      </c>
      <c r="I48" s="199"/>
      <c r="J48" s="199"/>
      <c r="K48" s="199"/>
    </row>
    <row r="49" spans="1:11" x14ac:dyDescent="0.25">
      <c r="A49" s="154"/>
      <c r="B49" t="s">
        <v>637</v>
      </c>
      <c r="I49" s="199"/>
      <c r="J49" s="199"/>
      <c r="K49" s="199"/>
    </row>
    <row r="50" spans="1:11" x14ac:dyDescent="0.25">
      <c r="A50" s="128"/>
      <c r="B50" t="s">
        <v>648</v>
      </c>
      <c r="I50" s="199"/>
      <c r="J50" s="199"/>
      <c r="K50" s="199"/>
    </row>
    <row r="51" spans="1:11" x14ac:dyDescent="0.25">
      <c r="A51" s="48"/>
      <c r="B51" t="s">
        <v>639</v>
      </c>
      <c r="I51" s="199"/>
      <c r="J51" s="199"/>
      <c r="K51" s="199"/>
    </row>
    <row r="53" spans="1:11" x14ac:dyDescent="0.25">
      <c r="A53" s="69"/>
      <c r="B53" s="49" t="s">
        <v>638</v>
      </c>
    </row>
    <row r="54" spans="1:11" x14ac:dyDescent="0.25">
      <c r="A54" s="70"/>
      <c r="B54" s="49" t="s">
        <v>637</v>
      </c>
    </row>
    <row r="55" spans="1:11" x14ac:dyDescent="0.25">
      <c r="A55" s="71"/>
      <c r="B55" s="49" t="s">
        <v>648</v>
      </c>
    </row>
    <row r="56" spans="1:11" x14ac:dyDescent="0.25">
      <c r="A56" s="72"/>
      <c r="B56" s="49" t="s">
        <v>639</v>
      </c>
    </row>
  </sheetData>
  <phoneticPr fontId="5" type="noConversion"/>
  <pageMargins left="0.75" right="0.75" top="1" bottom="1" header="0.5" footer="0.5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I28"/>
  <sheetViews>
    <sheetView workbookViewId="0">
      <selection activeCell="A3" sqref="A3"/>
    </sheetView>
  </sheetViews>
  <sheetFormatPr defaultRowHeight="13.2" x14ac:dyDescent="0.25"/>
  <cols>
    <col min="1" max="1" width="8" bestFit="1" customWidth="1"/>
    <col min="2" max="2" width="30.5546875" customWidth="1"/>
    <col min="3" max="3" width="9.44140625" bestFit="1" customWidth="1"/>
    <col min="5" max="5" width="9.33203125" bestFit="1" customWidth="1"/>
    <col min="8" max="8" width="11.88671875" bestFit="1" customWidth="1"/>
  </cols>
  <sheetData>
    <row r="1" spans="1:9" x14ac:dyDescent="0.25">
      <c r="I1" s="44">
        <v>41072</v>
      </c>
    </row>
    <row r="3" spans="1:9" x14ac:dyDescent="0.25">
      <c r="A3" s="25" t="s">
        <v>526</v>
      </c>
      <c r="B3" s="40" t="s">
        <v>493</v>
      </c>
      <c r="C3" t="s">
        <v>313</v>
      </c>
      <c r="D3">
        <v>103</v>
      </c>
      <c r="E3" t="s">
        <v>494</v>
      </c>
      <c r="F3" t="s">
        <v>495</v>
      </c>
      <c r="G3" t="s">
        <v>269</v>
      </c>
      <c r="H3" s="8" t="s">
        <v>527</v>
      </c>
      <c r="I3" s="45"/>
    </row>
    <row r="4" spans="1:9" x14ac:dyDescent="0.25">
      <c r="A4" s="25" t="s">
        <v>492</v>
      </c>
      <c r="B4" s="40" t="s">
        <v>493</v>
      </c>
      <c r="C4" t="s">
        <v>14</v>
      </c>
      <c r="D4">
        <v>105</v>
      </c>
      <c r="E4" t="s">
        <v>494</v>
      </c>
      <c r="F4" t="s">
        <v>495</v>
      </c>
      <c r="G4" t="s">
        <v>269</v>
      </c>
      <c r="H4" s="8" t="s">
        <v>496</v>
      </c>
      <c r="I4" s="45"/>
    </row>
    <row r="5" spans="1:9" x14ac:dyDescent="0.25">
      <c r="A5">
        <v>2001033</v>
      </c>
      <c r="B5" s="40" t="s">
        <v>493</v>
      </c>
      <c r="C5" t="s">
        <v>24</v>
      </c>
      <c r="D5">
        <v>106</v>
      </c>
      <c r="E5" t="s">
        <v>494</v>
      </c>
      <c r="F5" t="s">
        <v>495</v>
      </c>
      <c r="G5" t="s">
        <v>269</v>
      </c>
      <c r="H5" s="8" t="s">
        <v>563</v>
      </c>
      <c r="I5" s="45"/>
    </row>
    <row r="6" spans="1:9" x14ac:dyDescent="0.25">
      <c r="A6" s="25" t="s">
        <v>524</v>
      </c>
      <c r="B6" s="40" t="s">
        <v>493</v>
      </c>
      <c r="C6" t="s">
        <v>18</v>
      </c>
      <c r="D6">
        <v>107</v>
      </c>
      <c r="E6" t="s">
        <v>494</v>
      </c>
      <c r="F6" t="s">
        <v>495</v>
      </c>
      <c r="G6" t="s">
        <v>269</v>
      </c>
      <c r="H6" s="8" t="s">
        <v>525</v>
      </c>
      <c r="I6" s="45"/>
    </row>
    <row r="7" spans="1:9" x14ac:dyDescent="0.25">
      <c r="A7">
        <v>2001037</v>
      </c>
      <c r="B7" s="40" t="s">
        <v>493</v>
      </c>
      <c r="C7" t="s">
        <v>10</v>
      </c>
      <c r="D7">
        <v>202</v>
      </c>
      <c r="E7" t="s">
        <v>494</v>
      </c>
      <c r="F7" t="s">
        <v>495</v>
      </c>
      <c r="G7" t="s">
        <v>269</v>
      </c>
      <c r="H7" s="8" t="s">
        <v>564</v>
      </c>
      <c r="I7" s="45"/>
    </row>
    <row r="8" spans="1:9" x14ac:dyDescent="0.25">
      <c r="A8">
        <v>2001035</v>
      </c>
      <c r="B8" s="40" t="s">
        <v>493</v>
      </c>
      <c r="C8" t="s">
        <v>153</v>
      </c>
      <c r="D8">
        <v>206</v>
      </c>
      <c r="E8" t="s">
        <v>494</v>
      </c>
      <c r="F8" t="s">
        <v>495</v>
      </c>
      <c r="G8" t="s">
        <v>269</v>
      </c>
      <c r="H8" s="8" t="s">
        <v>565</v>
      </c>
      <c r="I8" s="45"/>
    </row>
    <row r="9" spans="1:9" x14ac:dyDescent="0.25">
      <c r="A9" s="25" t="s">
        <v>508</v>
      </c>
      <c r="B9" s="40" t="s">
        <v>493</v>
      </c>
      <c r="C9" t="s">
        <v>8</v>
      </c>
      <c r="D9">
        <v>200</v>
      </c>
      <c r="E9" t="s">
        <v>494</v>
      </c>
      <c r="F9" t="s">
        <v>495</v>
      </c>
      <c r="G9" t="s">
        <v>269</v>
      </c>
      <c r="H9" s="8" t="s">
        <v>509</v>
      </c>
      <c r="I9" s="45"/>
    </row>
    <row r="10" spans="1:9" x14ac:dyDescent="0.25">
      <c r="A10">
        <v>2001039</v>
      </c>
      <c r="B10" s="40" t="s">
        <v>493</v>
      </c>
      <c r="C10" t="s">
        <v>19</v>
      </c>
      <c r="D10">
        <v>300</v>
      </c>
      <c r="E10" t="s">
        <v>494</v>
      </c>
      <c r="F10" t="s">
        <v>495</v>
      </c>
      <c r="G10" t="s">
        <v>269</v>
      </c>
      <c r="H10" s="8" t="s">
        <v>568</v>
      </c>
      <c r="I10" s="45"/>
    </row>
    <row r="11" spans="1:9" x14ac:dyDescent="0.25">
      <c r="A11">
        <v>2001043</v>
      </c>
      <c r="B11" s="40" t="s">
        <v>493</v>
      </c>
      <c r="C11" t="s">
        <v>428</v>
      </c>
      <c r="D11">
        <v>301</v>
      </c>
      <c r="E11" t="s">
        <v>494</v>
      </c>
      <c r="F11" t="s">
        <v>495</v>
      </c>
      <c r="G11" t="s">
        <v>269</v>
      </c>
      <c r="H11" s="8" t="s">
        <v>569</v>
      </c>
      <c r="I11" s="45"/>
    </row>
    <row r="12" spans="1:9" x14ac:dyDescent="0.25">
      <c r="A12" s="25" t="s">
        <v>514</v>
      </c>
      <c r="B12" s="40" t="s">
        <v>493</v>
      </c>
      <c r="C12" t="s">
        <v>16</v>
      </c>
      <c r="D12">
        <v>201</v>
      </c>
      <c r="E12" t="s">
        <v>494</v>
      </c>
      <c r="F12" t="s">
        <v>495</v>
      </c>
      <c r="G12" t="s">
        <v>269</v>
      </c>
      <c r="H12" s="8" t="s">
        <v>515</v>
      </c>
      <c r="I12" s="45"/>
    </row>
    <row r="13" spans="1:9" x14ac:dyDescent="0.25">
      <c r="A13" s="25" t="s">
        <v>499</v>
      </c>
      <c r="B13" s="40" t="s">
        <v>493</v>
      </c>
      <c r="C13" t="s">
        <v>312</v>
      </c>
      <c r="D13">
        <v>401</v>
      </c>
      <c r="E13" t="s">
        <v>494</v>
      </c>
      <c r="F13" t="s">
        <v>495</v>
      </c>
      <c r="G13" t="s">
        <v>269</v>
      </c>
      <c r="H13" s="8" t="s">
        <v>500</v>
      </c>
      <c r="I13" s="45"/>
    </row>
    <row r="14" spans="1:9" x14ac:dyDescent="0.25">
      <c r="A14">
        <v>2001046</v>
      </c>
      <c r="B14" s="40" t="s">
        <v>493</v>
      </c>
      <c r="C14" t="s">
        <v>216</v>
      </c>
      <c r="D14">
        <v>402</v>
      </c>
      <c r="E14" t="s">
        <v>494</v>
      </c>
      <c r="F14" t="s">
        <v>495</v>
      </c>
      <c r="G14" t="s">
        <v>269</v>
      </c>
      <c r="H14" s="8" t="s">
        <v>571</v>
      </c>
      <c r="I14" s="45"/>
    </row>
    <row r="15" spans="1:9" x14ac:dyDescent="0.25">
      <c r="A15" s="25" t="s">
        <v>663</v>
      </c>
      <c r="B15" s="40" t="s">
        <v>493</v>
      </c>
      <c r="C15" t="s">
        <v>506</v>
      </c>
      <c r="D15">
        <v>403</v>
      </c>
      <c r="E15" t="s">
        <v>494</v>
      </c>
      <c r="F15" t="s">
        <v>495</v>
      </c>
      <c r="G15" t="s">
        <v>269</v>
      </c>
      <c r="H15" s="8" t="s">
        <v>505</v>
      </c>
      <c r="I15" s="45"/>
    </row>
    <row r="16" spans="1:9" x14ac:dyDescent="0.25">
      <c r="A16" s="25" t="s">
        <v>519</v>
      </c>
      <c r="B16" s="40" t="s">
        <v>493</v>
      </c>
      <c r="C16" t="s">
        <v>2</v>
      </c>
      <c r="D16">
        <v>409</v>
      </c>
      <c r="E16" t="s">
        <v>494</v>
      </c>
      <c r="F16" t="s">
        <v>495</v>
      </c>
      <c r="G16" t="s">
        <v>269</v>
      </c>
      <c r="H16" s="8" t="s">
        <v>520</v>
      </c>
      <c r="I16" s="45"/>
    </row>
    <row r="17" spans="1:9" x14ac:dyDescent="0.25">
      <c r="A17">
        <v>2001038</v>
      </c>
      <c r="B17" s="40" t="s">
        <v>493</v>
      </c>
      <c r="C17" s="73" t="s">
        <v>566</v>
      </c>
      <c r="D17" s="73" t="s">
        <v>566</v>
      </c>
      <c r="E17" t="s">
        <v>494</v>
      </c>
      <c r="F17" t="s">
        <v>495</v>
      </c>
      <c r="G17" t="s">
        <v>269</v>
      </c>
      <c r="H17" s="8" t="s">
        <v>567</v>
      </c>
      <c r="I17" s="45"/>
    </row>
    <row r="18" spans="1:9" x14ac:dyDescent="0.25">
      <c r="A18">
        <v>2003019</v>
      </c>
      <c r="B18" s="40" t="s">
        <v>493</v>
      </c>
      <c r="C18" t="s">
        <v>276</v>
      </c>
      <c r="D18">
        <v>207</v>
      </c>
      <c r="E18" t="s">
        <v>494</v>
      </c>
      <c r="F18" t="s">
        <v>495</v>
      </c>
      <c r="G18" t="s">
        <v>269</v>
      </c>
      <c r="H18" s="8" t="s">
        <v>654</v>
      </c>
      <c r="I18" s="45"/>
    </row>
    <row r="19" spans="1:9" x14ac:dyDescent="0.25">
      <c r="A19">
        <v>2003272</v>
      </c>
      <c r="B19" s="40" t="s">
        <v>493</v>
      </c>
      <c r="C19" t="s">
        <v>310</v>
      </c>
      <c r="D19">
        <v>405</v>
      </c>
      <c r="E19" t="s">
        <v>494</v>
      </c>
      <c r="F19" t="s">
        <v>495</v>
      </c>
      <c r="G19" t="s">
        <v>269</v>
      </c>
      <c r="H19" s="8" t="s">
        <v>664</v>
      </c>
      <c r="I19" s="45"/>
    </row>
    <row r="20" spans="1:9" x14ac:dyDescent="0.25">
      <c r="A20">
        <v>2003026</v>
      </c>
      <c r="B20" t="s">
        <v>659</v>
      </c>
      <c r="C20" t="s">
        <v>656</v>
      </c>
      <c r="D20" t="s">
        <v>656</v>
      </c>
      <c r="E20" t="s">
        <v>660</v>
      </c>
      <c r="F20" t="s">
        <v>661</v>
      </c>
      <c r="G20" t="s">
        <v>269</v>
      </c>
      <c r="H20" s="8" t="s">
        <v>662</v>
      </c>
      <c r="I20" s="45"/>
    </row>
    <row r="21" spans="1:9" x14ac:dyDescent="0.25">
      <c r="A21">
        <v>2003023</v>
      </c>
      <c r="B21" s="40" t="s">
        <v>655</v>
      </c>
      <c r="C21" t="s">
        <v>656</v>
      </c>
      <c r="D21" t="s">
        <v>656</v>
      </c>
      <c r="E21" t="s">
        <v>494</v>
      </c>
      <c r="F21" t="s">
        <v>657</v>
      </c>
      <c r="G21" t="s">
        <v>269</v>
      </c>
      <c r="H21" s="8" t="s">
        <v>658</v>
      </c>
      <c r="I21" s="45"/>
    </row>
    <row r="22" spans="1:9" x14ac:dyDescent="0.25">
      <c r="A22">
        <v>2003362</v>
      </c>
      <c r="B22" s="40" t="s">
        <v>1011</v>
      </c>
      <c r="C22" t="s">
        <v>16</v>
      </c>
      <c r="D22">
        <v>201</v>
      </c>
      <c r="E22" t="s">
        <v>1012</v>
      </c>
      <c r="F22" t="s">
        <v>252</v>
      </c>
      <c r="G22" t="s">
        <v>1013</v>
      </c>
      <c r="H22" s="43">
        <v>6517071</v>
      </c>
      <c r="I22" s="151"/>
    </row>
    <row r="25" spans="1:9" x14ac:dyDescent="0.25">
      <c r="A25" s="69"/>
      <c r="B25" s="49" t="s">
        <v>638</v>
      </c>
    </row>
    <row r="26" spans="1:9" x14ac:dyDescent="0.25">
      <c r="A26" s="70"/>
      <c r="B26" s="49" t="s">
        <v>637</v>
      </c>
    </row>
    <row r="27" spans="1:9" x14ac:dyDescent="0.25">
      <c r="A27" s="71"/>
      <c r="B27" s="49" t="s">
        <v>648</v>
      </c>
    </row>
    <row r="28" spans="1:9" x14ac:dyDescent="0.25">
      <c r="A28" s="72"/>
      <c r="B28" s="49" t="s">
        <v>639</v>
      </c>
    </row>
  </sheetData>
  <phoneticPr fontId="5" type="noConversion"/>
  <pageMargins left="0.75" right="0.75" top="1" bottom="1" header="0.5" footer="0.5"/>
  <pageSetup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I31"/>
  <sheetViews>
    <sheetView topLeftCell="A7" workbookViewId="0">
      <selection activeCell="I27" sqref="I27"/>
    </sheetView>
  </sheetViews>
  <sheetFormatPr defaultRowHeight="13.2" x14ac:dyDescent="0.25"/>
  <cols>
    <col min="1" max="1" width="9" bestFit="1" customWidth="1"/>
    <col min="2" max="2" width="30.33203125" customWidth="1"/>
    <col min="3" max="3" width="21" customWidth="1"/>
    <col min="4" max="4" width="19.109375" customWidth="1"/>
    <col min="5" max="5" width="14.5546875" bestFit="1" customWidth="1"/>
    <col min="7" max="7" width="20.6640625" customWidth="1"/>
    <col min="8" max="8" width="21.5546875" bestFit="1" customWidth="1"/>
    <col min="9" max="9" width="13.33203125" customWidth="1"/>
  </cols>
  <sheetData>
    <row r="1" spans="1:9" s="113" customFormat="1" x14ac:dyDescent="0.25">
      <c r="A1" s="113" t="s">
        <v>962</v>
      </c>
      <c r="B1" s="113" t="s">
        <v>963</v>
      </c>
      <c r="C1" s="113" t="s">
        <v>964</v>
      </c>
      <c r="D1" s="113" t="s">
        <v>965</v>
      </c>
      <c r="E1" s="113" t="s">
        <v>966</v>
      </c>
      <c r="F1" s="113" t="s">
        <v>967</v>
      </c>
      <c r="G1" s="113" t="s">
        <v>968</v>
      </c>
      <c r="H1" s="113" t="s">
        <v>969</v>
      </c>
      <c r="I1" s="113" t="s">
        <v>970</v>
      </c>
    </row>
    <row r="2" spans="1:9" x14ac:dyDescent="0.25">
      <c r="I2" s="281" t="s">
        <v>1804</v>
      </c>
    </row>
    <row r="3" spans="1:9" x14ac:dyDescent="0.25">
      <c r="B3" s="113" t="s">
        <v>959</v>
      </c>
    </row>
    <row r="6" spans="1:9" x14ac:dyDescent="0.25">
      <c r="A6" s="85">
        <v>2000026</v>
      </c>
      <c r="B6" s="76" t="s">
        <v>248</v>
      </c>
      <c r="C6" s="76" t="s">
        <v>297</v>
      </c>
      <c r="D6" s="76" t="s">
        <v>249</v>
      </c>
      <c r="E6" s="76" t="s">
        <v>17</v>
      </c>
      <c r="F6" s="76" t="s">
        <v>9</v>
      </c>
      <c r="G6" s="76" t="s">
        <v>227</v>
      </c>
      <c r="H6" s="83" t="s">
        <v>262</v>
      </c>
      <c r="I6" s="75"/>
    </row>
    <row r="7" spans="1:9" x14ac:dyDescent="0.25">
      <c r="A7" s="95">
        <v>2000027</v>
      </c>
      <c r="B7" s="75" t="s">
        <v>223</v>
      </c>
      <c r="C7" s="75" t="s">
        <v>224</v>
      </c>
      <c r="D7" s="75" t="s">
        <v>294</v>
      </c>
      <c r="E7" s="75" t="s">
        <v>17</v>
      </c>
      <c r="F7" s="75" t="s">
        <v>225</v>
      </c>
      <c r="G7" s="75" t="s">
        <v>7</v>
      </c>
      <c r="H7" s="46" t="s">
        <v>229</v>
      </c>
      <c r="I7" s="129" t="s">
        <v>1100</v>
      </c>
    </row>
    <row r="8" spans="1:9" x14ac:dyDescent="0.25">
      <c r="A8" s="255">
        <v>2000043</v>
      </c>
      <c r="B8" s="76" t="s">
        <v>278</v>
      </c>
      <c r="C8" s="76" t="s">
        <v>276</v>
      </c>
      <c r="D8" s="91">
        <v>207</v>
      </c>
      <c r="E8" s="76" t="s">
        <v>17</v>
      </c>
      <c r="F8" s="76" t="s">
        <v>25</v>
      </c>
      <c r="G8" s="76" t="s">
        <v>269</v>
      </c>
      <c r="H8" s="46" t="s">
        <v>284</v>
      </c>
      <c r="I8" s="256" t="s">
        <v>1778</v>
      </c>
    </row>
    <row r="9" spans="1:9" x14ac:dyDescent="0.25">
      <c r="A9" s="255">
        <v>2000044</v>
      </c>
      <c r="B9" s="76" t="s">
        <v>278</v>
      </c>
      <c r="C9" s="76" t="s">
        <v>16</v>
      </c>
      <c r="D9" s="91">
        <v>201</v>
      </c>
      <c r="E9" s="76" t="s">
        <v>17</v>
      </c>
      <c r="F9" s="76" t="s">
        <v>25</v>
      </c>
      <c r="G9" s="76" t="s">
        <v>269</v>
      </c>
      <c r="H9" s="46" t="s">
        <v>275</v>
      </c>
      <c r="I9" s="256" t="s">
        <v>1778</v>
      </c>
    </row>
    <row r="10" spans="1:9" x14ac:dyDescent="0.25">
      <c r="A10" s="255">
        <v>2000045</v>
      </c>
      <c r="B10" s="76" t="s">
        <v>278</v>
      </c>
      <c r="C10" s="76" t="s">
        <v>8</v>
      </c>
      <c r="D10" s="91">
        <v>200</v>
      </c>
      <c r="E10" s="76" t="s">
        <v>17</v>
      </c>
      <c r="F10" s="76" t="s">
        <v>25</v>
      </c>
      <c r="G10" s="76" t="s">
        <v>269</v>
      </c>
      <c r="H10" s="46" t="s">
        <v>272</v>
      </c>
      <c r="I10" s="256" t="s">
        <v>1778</v>
      </c>
    </row>
    <row r="11" spans="1:9" x14ac:dyDescent="0.25">
      <c r="A11" s="95">
        <v>2000053</v>
      </c>
      <c r="B11" s="75" t="s">
        <v>217</v>
      </c>
      <c r="C11" s="75" t="s">
        <v>214</v>
      </c>
      <c r="D11" s="75" t="s">
        <v>11</v>
      </c>
      <c r="E11" s="75" t="s">
        <v>17</v>
      </c>
      <c r="F11" s="75" t="s">
        <v>9</v>
      </c>
      <c r="G11" s="75" t="s">
        <v>219</v>
      </c>
      <c r="H11" s="46" t="s">
        <v>220</v>
      </c>
      <c r="I11" s="75"/>
    </row>
    <row r="12" spans="1:9" x14ac:dyDescent="0.25">
      <c r="A12" s="85">
        <v>2000069</v>
      </c>
      <c r="B12" s="76" t="s">
        <v>247</v>
      </c>
      <c r="C12" s="76" t="s">
        <v>309</v>
      </c>
      <c r="D12" s="91">
        <v>101</v>
      </c>
      <c r="E12" s="76" t="s">
        <v>17</v>
      </c>
      <c r="F12" s="76" t="s">
        <v>9</v>
      </c>
      <c r="G12" s="76" t="s">
        <v>7</v>
      </c>
      <c r="H12" s="83" t="s">
        <v>290</v>
      </c>
      <c r="I12" s="75"/>
    </row>
    <row r="13" spans="1:9" x14ac:dyDescent="0.25">
      <c r="A13" s="255">
        <v>2000072</v>
      </c>
      <c r="B13" s="75" t="s">
        <v>217</v>
      </c>
      <c r="C13" s="75" t="s">
        <v>180</v>
      </c>
      <c r="D13" s="75" t="s">
        <v>11</v>
      </c>
      <c r="E13" s="75" t="s">
        <v>17</v>
      </c>
      <c r="F13" s="75" t="s">
        <v>9</v>
      </c>
      <c r="G13" s="75" t="s">
        <v>219</v>
      </c>
      <c r="H13" s="46" t="s">
        <v>232</v>
      </c>
      <c r="I13" s="256" t="s">
        <v>1778</v>
      </c>
    </row>
    <row r="14" spans="1:9" x14ac:dyDescent="0.25">
      <c r="A14" s="109">
        <v>2000075</v>
      </c>
      <c r="B14" s="110" t="s">
        <v>265</v>
      </c>
      <c r="C14" s="110" t="s">
        <v>21</v>
      </c>
      <c r="D14" s="110" t="s">
        <v>11</v>
      </c>
      <c r="E14" s="110" t="s">
        <v>17</v>
      </c>
      <c r="F14" s="110" t="s">
        <v>9</v>
      </c>
      <c r="G14" s="110" t="s">
        <v>227</v>
      </c>
      <c r="H14" s="111" t="s">
        <v>266</v>
      </c>
      <c r="I14" s="75"/>
    </row>
    <row r="15" spans="1:9" x14ac:dyDescent="0.25">
      <c r="A15" s="85" t="s">
        <v>38</v>
      </c>
      <c r="B15" s="76" t="s">
        <v>39</v>
      </c>
      <c r="D15" s="76" t="s">
        <v>11</v>
      </c>
      <c r="E15" s="76" t="s">
        <v>17</v>
      </c>
      <c r="F15" s="76" t="s">
        <v>9</v>
      </c>
      <c r="G15" s="76" t="s">
        <v>11</v>
      </c>
      <c r="H15" s="83" t="s">
        <v>40</v>
      </c>
      <c r="I15" s="75"/>
    </row>
    <row r="16" spans="1:9" x14ac:dyDescent="0.25">
      <c r="A16" s="85" t="s">
        <v>41</v>
      </c>
      <c r="B16" s="76" t="s">
        <v>42</v>
      </c>
      <c r="C16" s="76" t="s">
        <v>231</v>
      </c>
      <c r="D16" s="76" t="s">
        <v>11</v>
      </c>
      <c r="E16" s="76" t="s">
        <v>17</v>
      </c>
      <c r="F16" s="76" t="s">
        <v>9</v>
      </c>
      <c r="G16" s="76" t="s">
        <v>43</v>
      </c>
      <c r="H16" s="83" t="s">
        <v>44</v>
      </c>
      <c r="I16" s="75"/>
    </row>
    <row r="17" spans="1:9" x14ac:dyDescent="0.25">
      <c r="A17" s="85" t="s">
        <v>45</v>
      </c>
      <c r="B17" s="76" t="s">
        <v>46</v>
      </c>
      <c r="C17" s="76" t="s">
        <v>313</v>
      </c>
      <c r="D17" s="76">
        <v>103</v>
      </c>
      <c r="E17" s="76" t="s">
        <v>17</v>
      </c>
      <c r="F17" s="76" t="s">
        <v>9</v>
      </c>
      <c r="G17" s="76" t="s">
        <v>11</v>
      </c>
      <c r="H17" s="83" t="s">
        <v>47</v>
      </c>
      <c r="I17" s="75"/>
    </row>
    <row r="18" spans="1:9" x14ac:dyDescent="0.25">
      <c r="A18" s="85" t="s">
        <v>49</v>
      </c>
      <c r="B18" s="76" t="s">
        <v>50</v>
      </c>
      <c r="C18" s="76" t="s">
        <v>231</v>
      </c>
      <c r="D18" s="76" t="s">
        <v>11</v>
      </c>
      <c r="E18" s="76" t="s">
        <v>17</v>
      </c>
      <c r="F18" s="76" t="s">
        <v>51</v>
      </c>
      <c r="G18" s="76" t="s">
        <v>11</v>
      </c>
      <c r="H18" s="83" t="s">
        <v>52</v>
      </c>
      <c r="I18" s="75"/>
    </row>
    <row r="19" spans="1:9" ht="12.75" customHeight="1" x14ac:dyDescent="0.25">
      <c r="A19" s="85" t="s">
        <v>160</v>
      </c>
      <c r="B19" s="76" t="s">
        <v>161</v>
      </c>
      <c r="C19" s="76" t="s">
        <v>294</v>
      </c>
      <c r="D19" s="76" t="s">
        <v>294</v>
      </c>
      <c r="E19" s="76" t="s">
        <v>17</v>
      </c>
      <c r="F19" s="76" t="s">
        <v>9</v>
      </c>
      <c r="G19" s="76" t="s">
        <v>43</v>
      </c>
      <c r="H19" s="83" t="s">
        <v>162</v>
      </c>
      <c r="I19" s="129" t="s">
        <v>1100</v>
      </c>
    </row>
    <row r="20" spans="1:9" x14ac:dyDescent="0.25">
      <c r="A20" s="109" t="s">
        <v>177</v>
      </c>
      <c r="B20" s="110" t="s">
        <v>178</v>
      </c>
      <c r="C20" s="110" t="s">
        <v>73</v>
      </c>
      <c r="D20" s="110" t="s">
        <v>73</v>
      </c>
      <c r="E20" s="110" t="s">
        <v>17</v>
      </c>
      <c r="F20" s="110" t="s">
        <v>9</v>
      </c>
      <c r="G20" s="110" t="s">
        <v>163</v>
      </c>
      <c r="H20" s="112" t="s">
        <v>179</v>
      </c>
      <c r="I20" s="75"/>
    </row>
    <row r="21" spans="1:9" x14ac:dyDescent="0.25">
      <c r="A21" s="103">
        <v>2000094</v>
      </c>
      <c r="B21" s="84" t="s">
        <v>303</v>
      </c>
      <c r="C21" s="84" t="s">
        <v>304</v>
      </c>
      <c r="D21" s="76" t="s">
        <v>11</v>
      </c>
      <c r="E21" s="84" t="s">
        <v>71</v>
      </c>
      <c r="F21" s="84" t="s">
        <v>9</v>
      </c>
      <c r="G21" s="76" t="s">
        <v>9</v>
      </c>
      <c r="H21" s="46" t="s">
        <v>305</v>
      </c>
      <c r="I21" s="75"/>
    </row>
    <row r="22" spans="1:9" x14ac:dyDescent="0.25">
      <c r="A22" s="85" t="s">
        <v>74</v>
      </c>
      <c r="B22" s="76" t="s">
        <v>75</v>
      </c>
      <c r="C22" s="76" t="s">
        <v>73</v>
      </c>
      <c r="D22" s="75" t="s">
        <v>11</v>
      </c>
      <c r="E22" s="76" t="s">
        <v>71</v>
      </c>
      <c r="F22" s="76" t="s">
        <v>6</v>
      </c>
      <c r="G22" s="76" t="s">
        <v>11</v>
      </c>
      <c r="H22" s="83" t="s">
        <v>76</v>
      </c>
      <c r="I22" s="75"/>
    </row>
    <row r="23" spans="1:9" x14ac:dyDescent="0.25">
      <c r="A23" s="85" t="s">
        <v>77</v>
      </c>
      <c r="B23" s="76" t="s">
        <v>75</v>
      </c>
      <c r="C23" s="76" t="s">
        <v>73</v>
      </c>
      <c r="D23" s="76" t="s">
        <v>11</v>
      </c>
      <c r="E23" s="76" t="s">
        <v>71</v>
      </c>
      <c r="F23" s="76" t="s">
        <v>6</v>
      </c>
      <c r="G23" s="76" t="s">
        <v>11</v>
      </c>
      <c r="H23" s="83" t="s">
        <v>78</v>
      </c>
      <c r="I23" s="75"/>
    </row>
    <row r="24" spans="1:9" x14ac:dyDescent="0.25">
      <c r="A24" s="90" t="s">
        <v>540</v>
      </c>
      <c r="B24" s="89" t="s">
        <v>541</v>
      </c>
      <c r="C24" s="75" t="s">
        <v>539</v>
      </c>
      <c r="D24" s="75" t="s">
        <v>539</v>
      </c>
      <c r="E24" s="75" t="s">
        <v>542</v>
      </c>
      <c r="F24" s="75" t="s">
        <v>225</v>
      </c>
      <c r="G24" s="75" t="s">
        <v>269</v>
      </c>
      <c r="H24" s="46" t="s">
        <v>543</v>
      </c>
      <c r="I24" s="75"/>
    </row>
    <row r="25" spans="1:9" ht="12.75" customHeight="1" x14ac:dyDescent="0.25">
      <c r="A25" s="91">
        <v>2003332</v>
      </c>
      <c r="B25" s="76" t="s">
        <v>952</v>
      </c>
      <c r="C25" s="76" t="s">
        <v>559</v>
      </c>
      <c r="D25" s="75" t="s">
        <v>953</v>
      </c>
      <c r="E25" s="76" t="s">
        <v>954</v>
      </c>
      <c r="F25" s="76" t="s">
        <v>9</v>
      </c>
      <c r="G25" s="76" t="s">
        <v>269</v>
      </c>
      <c r="H25" s="83" t="s">
        <v>955</v>
      </c>
      <c r="I25" s="75"/>
    </row>
    <row r="26" spans="1:9" x14ac:dyDescent="0.25">
      <c r="A26" s="91">
        <v>2003355</v>
      </c>
      <c r="B26" s="75" t="s">
        <v>958</v>
      </c>
      <c r="C26" s="238" t="s">
        <v>1803</v>
      </c>
      <c r="D26" s="75"/>
      <c r="E26" s="75" t="s">
        <v>958</v>
      </c>
      <c r="F26" s="238" t="s">
        <v>25</v>
      </c>
      <c r="G26" s="75"/>
      <c r="H26" s="75"/>
      <c r="I26" s="258">
        <v>41680</v>
      </c>
    </row>
    <row r="27" spans="1:9" x14ac:dyDescent="0.25">
      <c r="A27" s="75"/>
      <c r="B27" s="238" t="s">
        <v>1946</v>
      </c>
      <c r="C27" s="76" t="s">
        <v>13</v>
      </c>
      <c r="D27" s="238" t="s">
        <v>1947</v>
      </c>
      <c r="E27" s="238" t="s">
        <v>17</v>
      </c>
      <c r="F27" s="238" t="s">
        <v>126</v>
      </c>
      <c r="G27" s="75"/>
      <c r="H27" s="75"/>
      <c r="I27" s="258">
        <v>41680</v>
      </c>
    </row>
    <row r="28" spans="1:9" x14ac:dyDescent="0.25">
      <c r="A28" s="75"/>
      <c r="B28" s="75"/>
      <c r="C28" s="75"/>
      <c r="D28" s="75"/>
      <c r="E28" s="75"/>
      <c r="F28" s="75"/>
      <c r="G28" s="75"/>
      <c r="H28" s="75"/>
      <c r="I28" s="75"/>
    </row>
    <row r="29" spans="1:9" x14ac:dyDescent="0.25">
      <c r="A29" s="75"/>
      <c r="B29" s="75"/>
      <c r="C29" s="75"/>
      <c r="D29" s="75"/>
      <c r="E29" s="75"/>
      <c r="F29" s="75"/>
      <c r="G29" s="75"/>
      <c r="H29" s="75"/>
      <c r="I29" s="75"/>
    </row>
    <row r="30" spans="1:9" x14ac:dyDescent="0.25">
      <c r="A30" s="75"/>
      <c r="B30" s="75"/>
      <c r="C30" s="75"/>
      <c r="D30" s="75"/>
      <c r="E30" s="75"/>
      <c r="F30" s="75"/>
      <c r="G30" s="75"/>
      <c r="H30" s="75"/>
      <c r="I30" s="75"/>
    </row>
    <row r="31" spans="1:9" x14ac:dyDescent="0.25">
      <c r="A31" s="75"/>
      <c r="B31" s="75"/>
      <c r="C31" s="75"/>
      <c r="D31" s="75"/>
      <c r="E31" s="75"/>
      <c r="F31" s="75"/>
      <c r="G31" s="75"/>
      <c r="H31" s="75"/>
      <c r="I31" s="75"/>
    </row>
  </sheetData>
  <phoneticPr fontId="5" type="noConversion"/>
  <pageMargins left="0.75" right="0.75" top="1" bottom="1" header="0.5" footer="0.5"/>
  <pageSetup scale="75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J7"/>
  <sheetViews>
    <sheetView workbookViewId="0">
      <selection activeCell="E12" sqref="E12"/>
    </sheetView>
  </sheetViews>
  <sheetFormatPr defaultRowHeight="13.2" x14ac:dyDescent="0.25"/>
  <cols>
    <col min="1" max="1" width="8" bestFit="1" customWidth="1"/>
    <col min="2" max="2" width="16.88671875" bestFit="1" customWidth="1"/>
    <col min="3" max="3" width="9.44140625" bestFit="1" customWidth="1"/>
    <col min="4" max="4" width="8" style="73" bestFit="1" customWidth="1"/>
    <col min="5" max="5" width="10.88671875" bestFit="1" customWidth="1"/>
    <col min="8" max="8" width="16.109375" bestFit="1" customWidth="1"/>
    <col min="10" max="10" width="9.109375" bestFit="1" customWidth="1"/>
  </cols>
  <sheetData>
    <row r="1" spans="1:10" x14ac:dyDescent="0.25">
      <c r="J1" s="44"/>
    </row>
    <row r="3" spans="1:10" x14ac:dyDescent="0.25">
      <c r="A3">
        <v>2001040</v>
      </c>
      <c r="B3" t="s">
        <v>572</v>
      </c>
      <c r="C3" t="s">
        <v>19</v>
      </c>
      <c r="D3" s="73">
        <v>300</v>
      </c>
      <c r="E3" t="s">
        <v>573</v>
      </c>
      <c r="H3" t="s">
        <v>574</v>
      </c>
      <c r="J3" s="356">
        <v>41681</v>
      </c>
    </row>
    <row r="4" spans="1:10" x14ac:dyDescent="0.25">
      <c r="A4">
        <v>2001042</v>
      </c>
      <c r="B4" t="s">
        <v>572</v>
      </c>
      <c r="C4" t="s">
        <v>156</v>
      </c>
      <c r="D4" s="73">
        <v>306</v>
      </c>
      <c r="E4" t="s">
        <v>573</v>
      </c>
      <c r="H4" t="s">
        <v>575</v>
      </c>
      <c r="J4" s="356">
        <v>41681</v>
      </c>
    </row>
    <row r="5" spans="1:10" x14ac:dyDescent="0.25">
      <c r="A5">
        <v>2001041</v>
      </c>
      <c r="B5" t="s">
        <v>576</v>
      </c>
      <c r="C5" t="s">
        <v>397</v>
      </c>
      <c r="D5" s="73" t="s">
        <v>397</v>
      </c>
      <c r="E5" t="s">
        <v>573</v>
      </c>
      <c r="H5" t="s">
        <v>628</v>
      </c>
      <c r="J5" s="356">
        <v>41681</v>
      </c>
    </row>
    <row r="6" spans="1:10" x14ac:dyDescent="0.25">
      <c r="A6" s="33" t="s">
        <v>577</v>
      </c>
      <c r="B6" s="28" t="s">
        <v>576</v>
      </c>
      <c r="C6" s="35" t="s">
        <v>428</v>
      </c>
      <c r="D6" s="107">
        <v>301</v>
      </c>
      <c r="E6" s="29" t="s">
        <v>573</v>
      </c>
      <c r="F6" s="29"/>
      <c r="G6" s="29"/>
      <c r="H6" s="29" t="s">
        <v>578</v>
      </c>
      <c r="J6" s="356">
        <v>41681</v>
      </c>
    </row>
    <row r="7" spans="1:10" x14ac:dyDescent="0.25">
      <c r="A7" s="33"/>
      <c r="B7" s="28"/>
      <c r="C7" s="35"/>
      <c r="D7" s="107"/>
      <c r="E7" s="29"/>
      <c r="F7" s="29"/>
      <c r="G7" s="29"/>
      <c r="H7" s="29"/>
    </row>
  </sheetData>
  <phoneticPr fontId="5" type="noConversion"/>
  <pageMargins left="0.75" right="0.75" top="1" bottom="1" header="0.5" footer="0.5"/>
  <pageSetup scale="75" orientation="landscape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W376"/>
  <sheetViews>
    <sheetView topLeftCell="A340" zoomScale="85" workbookViewId="0">
      <selection activeCell="A372" sqref="A372:G376"/>
    </sheetView>
  </sheetViews>
  <sheetFormatPr defaultRowHeight="13.2" x14ac:dyDescent="0.25"/>
  <cols>
    <col min="1" max="1" width="13.33203125" customWidth="1"/>
    <col min="2" max="2" width="37.109375" customWidth="1"/>
    <col min="3" max="3" width="13" customWidth="1"/>
    <col min="4" max="4" width="14.33203125" customWidth="1"/>
    <col min="5" max="5" width="14" customWidth="1"/>
    <col min="6" max="6" width="20.5546875" style="42" customWidth="1"/>
    <col min="7" max="7" width="15.88671875" customWidth="1"/>
    <col min="8" max="8" width="16.88671875" bestFit="1" customWidth="1"/>
    <col min="10" max="10" width="11.88671875" bestFit="1" customWidth="1"/>
  </cols>
  <sheetData>
    <row r="1" spans="1:247" x14ac:dyDescent="0.25">
      <c r="A1" s="517" t="s">
        <v>599</v>
      </c>
      <c r="B1" s="517"/>
      <c r="C1" s="517"/>
      <c r="D1" s="517"/>
      <c r="E1" s="517"/>
      <c r="F1" s="517"/>
    </row>
    <row r="2" spans="1:247" ht="26.4" x14ac:dyDescent="0.25">
      <c r="B2" s="27" t="s">
        <v>10</v>
      </c>
      <c r="C2" s="11">
        <v>202</v>
      </c>
      <c r="D2" s="27" t="s">
        <v>251</v>
      </c>
      <c r="E2" s="27" t="s">
        <v>252</v>
      </c>
      <c r="F2" s="232">
        <v>457774</v>
      </c>
      <c r="G2" s="28" t="s">
        <v>600</v>
      </c>
    </row>
    <row r="3" spans="1:247" x14ac:dyDescent="0.25">
      <c r="B3" s="1" t="s">
        <v>365</v>
      </c>
      <c r="C3" s="1" t="s">
        <v>11</v>
      </c>
      <c r="D3" s="1" t="s">
        <v>57</v>
      </c>
      <c r="E3" s="1" t="s">
        <v>601</v>
      </c>
      <c r="F3" s="1" t="s">
        <v>602</v>
      </c>
      <c r="G3" s="9" t="s">
        <v>603</v>
      </c>
    </row>
    <row r="4" spans="1:247" x14ac:dyDescent="0.25">
      <c r="B4" s="14" t="s">
        <v>0</v>
      </c>
      <c r="C4" s="3" t="s">
        <v>11</v>
      </c>
      <c r="D4" s="3" t="s">
        <v>57</v>
      </c>
      <c r="E4" s="3" t="s">
        <v>58</v>
      </c>
      <c r="F4" s="3" t="s">
        <v>604</v>
      </c>
      <c r="G4" s="29" t="s">
        <v>603</v>
      </c>
    </row>
    <row r="5" spans="1:247" x14ac:dyDescent="0.25">
      <c r="B5" s="27" t="s">
        <v>10</v>
      </c>
      <c r="C5" s="11">
        <v>202</v>
      </c>
      <c r="D5" s="27" t="s">
        <v>251</v>
      </c>
      <c r="E5" s="27" t="s">
        <v>252</v>
      </c>
      <c r="F5" s="232">
        <v>458076</v>
      </c>
      <c r="G5" s="28" t="s">
        <v>605</v>
      </c>
      <c r="H5" s="4"/>
      <c r="I5" s="4"/>
      <c r="J5" s="4"/>
      <c r="L5" s="4"/>
      <c r="M5" s="4"/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B5" s="4"/>
      <c r="AC5" s="4"/>
      <c r="AD5" s="4"/>
      <c r="AE5" s="4"/>
      <c r="AF5" s="4"/>
      <c r="AG5" s="4"/>
      <c r="AH5" s="4"/>
      <c r="AJ5" s="4"/>
      <c r="AK5" s="4"/>
      <c r="AL5" s="4"/>
      <c r="AM5" s="4"/>
      <c r="AN5" s="4"/>
      <c r="AO5" s="4"/>
      <c r="AP5" s="4"/>
      <c r="AR5" s="4"/>
      <c r="AS5" s="4"/>
      <c r="AT5" s="4"/>
      <c r="AU5" s="4"/>
      <c r="AV5" s="4"/>
      <c r="AW5" s="4"/>
      <c r="AX5" s="4"/>
      <c r="AZ5" s="4"/>
      <c r="BA5" s="4"/>
      <c r="BB5" s="4"/>
      <c r="BC5" s="4"/>
      <c r="BD5" s="4"/>
      <c r="BE5" s="4"/>
      <c r="BF5" s="4"/>
      <c r="BH5" s="4"/>
      <c r="BI5" s="4"/>
      <c r="BJ5" s="4"/>
      <c r="BK5" s="4"/>
      <c r="BL5" s="4"/>
      <c r="BM5" s="4"/>
      <c r="BN5" s="4"/>
      <c r="BP5" s="4"/>
      <c r="BQ5" s="4"/>
      <c r="BR5" s="4"/>
      <c r="BS5" s="4"/>
      <c r="BT5" s="4"/>
      <c r="BU5" s="4"/>
      <c r="BV5" s="4"/>
      <c r="BX5" s="4"/>
      <c r="BY5" s="4"/>
      <c r="BZ5" s="4"/>
      <c r="CA5" s="4"/>
      <c r="CB5" s="4"/>
      <c r="CC5" s="4"/>
      <c r="CD5" s="4"/>
      <c r="CF5" s="4"/>
      <c r="CG5" s="4"/>
      <c r="CH5" s="4"/>
      <c r="CI5" s="4"/>
      <c r="CJ5" s="4"/>
      <c r="CK5" s="4"/>
      <c r="CL5" s="4"/>
      <c r="CN5" s="4"/>
      <c r="CO5" s="4"/>
      <c r="CP5" s="4"/>
      <c r="CQ5" s="4"/>
      <c r="CR5" s="4"/>
      <c r="CS5" s="4"/>
      <c r="CT5" s="4"/>
      <c r="CV5" s="4"/>
      <c r="CW5" s="4"/>
      <c r="CX5" s="4"/>
      <c r="CY5" s="4"/>
      <c r="CZ5" s="4"/>
      <c r="DA5" s="4"/>
      <c r="DB5" s="4"/>
      <c r="DD5" s="4"/>
      <c r="DE5" s="4"/>
      <c r="DF5" s="4"/>
      <c r="DG5" s="4"/>
      <c r="DH5" s="4"/>
      <c r="DI5" s="4"/>
      <c r="DJ5" s="4"/>
      <c r="DL5" s="4"/>
      <c r="DM5" s="4"/>
      <c r="DN5" s="4"/>
      <c r="DO5" s="4"/>
      <c r="DP5" s="4"/>
      <c r="DQ5" s="4"/>
      <c r="DR5" s="4"/>
      <c r="DT5" s="4"/>
      <c r="DU5" s="4"/>
      <c r="DV5" s="4"/>
      <c r="DW5" s="4"/>
      <c r="DX5" s="4"/>
      <c r="DY5" s="4"/>
      <c r="DZ5" s="4"/>
      <c r="EB5" s="4"/>
      <c r="EC5" s="4"/>
      <c r="ED5" s="4"/>
      <c r="EE5" s="4"/>
      <c r="EF5" s="4"/>
      <c r="EG5" s="4"/>
      <c r="EH5" s="4"/>
      <c r="EJ5" s="4"/>
      <c r="EK5" s="4"/>
      <c r="EL5" s="4"/>
      <c r="EM5" s="4"/>
      <c r="EN5" s="4"/>
      <c r="EO5" s="4"/>
      <c r="EP5" s="4"/>
      <c r="ER5" s="4"/>
      <c r="ES5" s="4"/>
      <c r="ET5" s="4"/>
      <c r="EU5" s="4"/>
      <c r="EV5" s="4"/>
      <c r="EW5" s="4"/>
      <c r="EX5" s="4"/>
      <c r="EZ5" s="4"/>
      <c r="FA5" s="4"/>
      <c r="FB5" s="4"/>
      <c r="FC5" s="4"/>
      <c r="FD5" s="4"/>
      <c r="FE5" s="4"/>
      <c r="FF5" s="4"/>
      <c r="FH5" s="4"/>
      <c r="FI5" s="4"/>
      <c r="FJ5" s="4"/>
      <c r="FK5" s="4"/>
      <c r="FL5" s="4"/>
      <c r="FM5" s="4"/>
      <c r="FN5" s="4"/>
      <c r="FP5" s="4"/>
      <c r="FQ5" s="4"/>
      <c r="FR5" s="4"/>
      <c r="FS5" s="4"/>
      <c r="FT5" s="4"/>
      <c r="FU5" s="4"/>
      <c r="FV5" s="4"/>
      <c r="FX5" s="4"/>
      <c r="FY5" s="4"/>
      <c r="FZ5" s="4"/>
      <c r="GA5" s="4"/>
      <c r="GB5" s="4"/>
      <c r="GC5" s="4"/>
      <c r="GD5" s="4"/>
      <c r="GF5" s="4"/>
      <c r="GG5" s="4"/>
      <c r="GH5" s="4"/>
      <c r="GI5" s="4"/>
      <c r="GJ5" s="4"/>
      <c r="GK5" s="4"/>
      <c r="GL5" s="4"/>
      <c r="GN5" s="4"/>
      <c r="GO5" s="4"/>
      <c r="GP5" s="4"/>
      <c r="GQ5" s="4"/>
      <c r="GR5" s="4"/>
      <c r="GS5" s="4"/>
      <c r="GT5" s="4"/>
      <c r="GV5" s="4"/>
      <c r="GW5" s="4"/>
      <c r="GX5" s="4"/>
      <c r="GY5" s="4"/>
      <c r="GZ5" s="4"/>
      <c r="HA5" s="4"/>
      <c r="HB5" s="4"/>
      <c r="HD5" s="4"/>
      <c r="HE5" s="4"/>
      <c r="HF5" s="4"/>
      <c r="HG5" s="4"/>
      <c r="HH5" s="4"/>
      <c r="HI5" s="4"/>
      <c r="HJ5" s="4"/>
      <c r="HL5" s="4"/>
      <c r="HM5" s="4"/>
      <c r="HN5" s="4"/>
      <c r="HO5" s="4"/>
      <c r="HP5" s="4"/>
      <c r="HQ5" s="4"/>
      <c r="HR5" s="4"/>
      <c r="HT5" s="4"/>
      <c r="HU5" s="4"/>
      <c r="HV5" s="4"/>
      <c r="HW5" s="4"/>
      <c r="HX5" s="4"/>
      <c r="HY5" s="4"/>
      <c r="HZ5" s="4"/>
      <c r="IB5" s="4"/>
      <c r="IC5" s="4"/>
      <c r="ID5" s="4"/>
      <c r="IE5" s="4"/>
      <c r="IF5" s="4"/>
      <c r="IG5" s="4"/>
      <c r="IH5" s="4"/>
      <c r="IJ5" s="4"/>
      <c r="IK5" s="4"/>
      <c r="IL5" s="4"/>
      <c r="IM5" s="4"/>
    </row>
    <row r="6" spans="1:247" ht="26.4" x14ac:dyDescent="0.25">
      <c r="B6" s="1" t="s">
        <v>477</v>
      </c>
      <c r="C6" s="1" t="s">
        <v>11</v>
      </c>
      <c r="D6" s="1" t="s">
        <v>251</v>
      </c>
      <c r="E6" s="1" t="s">
        <v>252</v>
      </c>
      <c r="F6" s="232">
        <v>9015063</v>
      </c>
      <c r="G6" s="9" t="s">
        <v>606</v>
      </c>
    </row>
    <row r="7" spans="1:247" x14ac:dyDescent="0.25">
      <c r="B7" s="14" t="s">
        <v>0</v>
      </c>
      <c r="C7" s="3" t="s">
        <v>11</v>
      </c>
      <c r="D7" s="3" t="s">
        <v>57</v>
      </c>
      <c r="E7" s="3" t="s">
        <v>58</v>
      </c>
      <c r="F7" s="3" t="s">
        <v>60</v>
      </c>
      <c r="G7" s="3" t="s">
        <v>603</v>
      </c>
    </row>
    <row r="8" spans="1:247" s="19" customFormat="1" x14ac:dyDescent="0.25">
      <c r="B8" s="35" t="s">
        <v>0</v>
      </c>
      <c r="C8" s="29" t="s">
        <v>11</v>
      </c>
      <c r="D8" s="29" t="s">
        <v>57</v>
      </c>
      <c r="E8" s="29" t="s">
        <v>58</v>
      </c>
      <c r="F8" s="29" t="s">
        <v>64</v>
      </c>
      <c r="G8" s="31" t="s">
        <v>607</v>
      </c>
    </row>
    <row r="10" spans="1:247" ht="26.4" x14ac:dyDescent="0.25">
      <c r="B10" s="1" t="s">
        <v>182</v>
      </c>
      <c r="C10" s="10" t="s">
        <v>458</v>
      </c>
      <c r="D10" s="1" t="s">
        <v>3</v>
      </c>
      <c r="E10" s="1" t="s">
        <v>163</v>
      </c>
      <c r="F10" s="1" t="s">
        <v>459</v>
      </c>
      <c r="G10" s="9" t="s">
        <v>608</v>
      </c>
    </row>
    <row r="11" spans="1:247" ht="26.4" x14ac:dyDescent="0.25">
      <c r="B11" s="1" t="s">
        <v>182</v>
      </c>
      <c r="C11" s="2" t="s">
        <v>454</v>
      </c>
      <c r="D11" s="1" t="s">
        <v>3</v>
      </c>
      <c r="E11" s="1" t="s">
        <v>163</v>
      </c>
      <c r="F11" s="1" t="s">
        <v>455</v>
      </c>
      <c r="G11" s="9" t="s">
        <v>608</v>
      </c>
    </row>
    <row r="12" spans="1:247" ht="26.4" x14ac:dyDescent="0.25">
      <c r="B12" s="1" t="s">
        <v>182</v>
      </c>
      <c r="C12" s="2" t="s">
        <v>452</v>
      </c>
      <c r="D12" s="1" t="s">
        <v>3</v>
      </c>
      <c r="E12" s="1" t="s">
        <v>163</v>
      </c>
      <c r="F12" s="1" t="s">
        <v>453</v>
      </c>
      <c r="G12" s="9" t="s">
        <v>608</v>
      </c>
    </row>
    <row r="13" spans="1:247" s="19" customFormat="1" ht="26.4" x14ac:dyDescent="0.25">
      <c r="B13" s="1" t="s">
        <v>182</v>
      </c>
      <c r="C13" s="10" t="s">
        <v>450</v>
      </c>
      <c r="D13" s="1" t="s">
        <v>3</v>
      </c>
      <c r="E13" s="1" t="s">
        <v>163</v>
      </c>
      <c r="F13" s="1" t="s">
        <v>451</v>
      </c>
      <c r="G13" s="9" t="s">
        <v>608</v>
      </c>
    </row>
    <row r="14" spans="1:247" ht="26.4" x14ac:dyDescent="0.25">
      <c r="B14" s="1" t="s">
        <v>182</v>
      </c>
      <c r="C14" s="1" t="s">
        <v>456</v>
      </c>
      <c r="D14" s="1" t="s">
        <v>3</v>
      </c>
      <c r="E14" s="1" t="s">
        <v>163</v>
      </c>
      <c r="F14" s="1" t="s">
        <v>457</v>
      </c>
      <c r="G14" s="9" t="s">
        <v>608</v>
      </c>
    </row>
    <row r="16" spans="1:247" x14ac:dyDescent="0.25">
      <c r="B16" s="1" t="s">
        <v>12</v>
      </c>
      <c r="C16" s="1" t="s">
        <v>255</v>
      </c>
      <c r="D16" s="1" t="s">
        <v>3</v>
      </c>
      <c r="E16" s="1" t="s">
        <v>126</v>
      </c>
      <c r="F16" s="1" t="s">
        <v>164</v>
      </c>
      <c r="G16" s="3" t="s">
        <v>608</v>
      </c>
    </row>
    <row r="17" spans="1:247" x14ac:dyDescent="0.25">
      <c r="B17" s="1" t="s">
        <v>156</v>
      </c>
      <c r="C17" s="1" t="s">
        <v>281</v>
      </c>
      <c r="D17" s="1" t="s">
        <v>3</v>
      </c>
      <c r="E17" s="1" t="s">
        <v>126</v>
      </c>
      <c r="F17" s="1" t="s">
        <v>165</v>
      </c>
      <c r="G17" s="3" t="s">
        <v>608</v>
      </c>
    </row>
    <row r="18" spans="1:247" x14ac:dyDescent="0.25">
      <c r="B18" s="1" t="s">
        <v>18</v>
      </c>
      <c r="C18" s="1" t="s">
        <v>295</v>
      </c>
      <c r="D18" s="1" t="s">
        <v>3</v>
      </c>
      <c r="E18" s="1" t="s">
        <v>126</v>
      </c>
      <c r="F18" s="1" t="s">
        <v>166</v>
      </c>
      <c r="G18" s="3" t="s">
        <v>608</v>
      </c>
    </row>
    <row r="19" spans="1:247" x14ac:dyDescent="0.25">
      <c r="B19" s="1" t="s">
        <v>48</v>
      </c>
      <c r="C19" s="1" t="s">
        <v>213</v>
      </c>
      <c r="D19" s="1" t="s">
        <v>3</v>
      </c>
      <c r="E19" s="1" t="s">
        <v>126</v>
      </c>
      <c r="F19" s="1" t="s">
        <v>167</v>
      </c>
      <c r="G19" s="3" t="s">
        <v>608</v>
      </c>
    </row>
    <row r="20" spans="1:247" x14ac:dyDescent="0.25">
      <c r="B20" s="1" t="s">
        <v>68</v>
      </c>
      <c r="C20" s="1" t="s">
        <v>11</v>
      </c>
      <c r="D20" s="1" t="s">
        <v>3</v>
      </c>
      <c r="E20" s="1" t="s">
        <v>126</v>
      </c>
      <c r="F20" s="1" t="s">
        <v>168</v>
      </c>
      <c r="G20" s="3" t="s">
        <v>608</v>
      </c>
      <c r="H20" s="4"/>
      <c r="I20" s="4"/>
      <c r="J20" s="4"/>
      <c r="L20" s="4"/>
      <c r="M20" s="4"/>
      <c r="N20" s="4"/>
      <c r="O20" s="4"/>
      <c r="P20" s="4"/>
      <c r="Q20" s="4"/>
      <c r="R20" s="4"/>
      <c r="T20" s="4"/>
      <c r="U20" s="4"/>
      <c r="V20" s="4"/>
      <c r="W20" s="4"/>
      <c r="X20" s="4"/>
      <c r="Y20" s="4"/>
      <c r="Z20" s="4"/>
      <c r="AB20" s="4"/>
      <c r="AC20" s="4"/>
      <c r="AD20" s="4"/>
      <c r="AE20" s="4"/>
      <c r="AF20" s="4"/>
      <c r="AG20" s="4"/>
      <c r="AH20" s="4"/>
      <c r="AJ20" s="4"/>
      <c r="AK20" s="4"/>
      <c r="AL20" s="4"/>
      <c r="AM20" s="4"/>
      <c r="AN20" s="4"/>
      <c r="AO20" s="4"/>
      <c r="AP20" s="4"/>
      <c r="AR20" s="4"/>
      <c r="AS20" s="4"/>
      <c r="AT20" s="4"/>
      <c r="AU20" s="4"/>
      <c r="AV20" s="4"/>
      <c r="AW20" s="4"/>
      <c r="AX20" s="4"/>
      <c r="AZ20" s="4"/>
      <c r="BA20" s="4"/>
      <c r="BB20" s="4"/>
      <c r="BC20" s="4"/>
      <c r="BD20" s="4"/>
      <c r="BE20" s="4"/>
      <c r="BF20" s="4"/>
      <c r="BH20" s="4"/>
      <c r="BI20" s="4"/>
      <c r="BJ20" s="4"/>
      <c r="BK20" s="4"/>
      <c r="BL20" s="4"/>
      <c r="BM20" s="4"/>
      <c r="BN20" s="4"/>
      <c r="BP20" s="4"/>
      <c r="BQ20" s="4"/>
      <c r="BR20" s="4"/>
      <c r="BS20" s="4"/>
      <c r="BT20" s="4"/>
      <c r="BU20" s="4"/>
      <c r="BV20" s="4"/>
      <c r="BX20" s="4"/>
      <c r="BY20" s="4"/>
      <c r="BZ20" s="4"/>
      <c r="CA20" s="4"/>
      <c r="CB20" s="4"/>
      <c r="CC20" s="4"/>
      <c r="CD20" s="4"/>
      <c r="CF20" s="4"/>
      <c r="CG20" s="4"/>
      <c r="CH20" s="4"/>
      <c r="CI20" s="4"/>
      <c r="CJ20" s="4"/>
      <c r="CK20" s="4"/>
      <c r="CL20" s="4"/>
      <c r="CN20" s="4"/>
      <c r="CO20" s="4"/>
      <c r="CP20" s="4"/>
      <c r="CQ20" s="4"/>
      <c r="CR20" s="4"/>
      <c r="CS20" s="4"/>
      <c r="CT20" s="4"/>
      <c r="CV20" s="4"/>
      <c r="CW20" s="4"/>
      <c r="CX20" s="4"/>
      <c r="CY20" s="4"/>
      <c r="CZ20" s="4"/>
      <c r="DA20" s="4"/>
      <c r="DB20" s="4"/>
      <c r="DD20" s="4"/>
      <c r="DE20" s="4"/>
      <c r="DF20" s="4"/>
      <c r="DG20" s="4"/>
      <c r="DH20" s="4"/>
      <c r="DI20" s="4"/>
      <c r="DJ20" s="4"/>
      <c r="DL20" s="4"/>
      <c r="DM20" s="4"/>
      <c r="DN20" s="4"/>
      <c r="DO20" s="4"/>
      <c r="DP20" s="4"/>
      <c r="DQ20" s="4"/>
      <c r="DR20" s="4"/>
      <c r="DT20" s="4"/>
      <c r="DU20" s="4"/>
      <c r="DV20" s="4"/>
      <c r="DW20" s="4"/>
      <c r="DX20" s="4"/>
      <c r="DY20" s="4"/>
      <c r="DZ20" s="4"/>
      <c r="EB20" s="4"/>
      <c r="EC20" s="4"/>
      <c r="ED20" s="4"/>
      <c r="EE20" s="4"/>
      <c r="EF20" s="4"/>
      <c r="EG20" s="4"/>
      <c r="EH20" s="4"/>
      <c r="EJ20" s="4"/>
      <c r="EK20" s="4"/>
      <c r="EL20" s="4"/>
      <c r="EM20" s="4"/>
      <c r="EN20" s="4"/>
      <c r="EO20" s="4"/>
      <c r="EP20" s="4"/>
      <c r="ER20" s="4"/>
      <c r="ES20" s="4"/>
      <c r="ET20" s="4"/>
      <c r="EU20" s="4"/>
      <c r="EV20" s="4"/>
      <c r="EW20" s="4"/>
      <c r="EX20" s="4"/>
      <c r="EZ20" s="4"/>
      <c r="FA20" s="4"/>
      <c r="FB20" s="4"/>
      <c r="FC20" s="4"/>
      <c r="FD20" s="4"/>
      <c r="FE20" s="4"/>
      <c r="FF20" s="4"/>
      <c r="FH20" s="4"/>
      <c r="FI20" s="4"/>
      <c r="FJ20" s="4"/>
      <c r="FK20" s="4"/>
      <c r="FL20" s="4"/>
      <c r="FM20" s="4"/>
      <c r="FN20" s="4"/>
      <c r="FP20" s="4"/>
      <c r="FQ20" s="4"/>
      <c r="FR20" s="4"/>
      <c r="FS20" s="4"/>
      <c r="FT20" s="4"/>
      <c r="FU20" s="4"/>
      <c r="FV20" s="4"/>
      <c r="FX20" s="4"/>
      <c r="FY20" s="4"/>
      <c r="FZ20" s="4"/>
      <c r="GA20" s="4"/>
      <c r="GB20" s="4"/>
      <c r="GC20" s="4"/>
      <c r="GD20" s="4"/>
      <c r="GF20" s="4"/>
      <c r="GG20" s="4"/>
      <c r="GH20" s="4"/>
      <c r="GI20" s="4"/>
      <c r="GJ20" s="4"/>
      <c r="GK20" s="4"/>
      <c r="GL20" s="4"/>
      <c r="GN20" s="4"/>
      <c r="GO20" s="4"/>
      <c r="GP20" s="4"/>
      <c r="GQ20" s="4"/>
      <c r="GR20" s="4"/>
      <c r="GS20" s="4"/>
      <c r="GT20" s="4"/>
      <c r="GV20" s="4"/>
      <c r="GW20" s="4"/>
      <c r="GX20" s="4"/>
      <c r="GY20" s="4"/>
      <c r="GZ20" s="4"/>
      <c r="HA20" s="4"/>
      <c r="HB20" s="4"/>
      <c r="HD20" s="4"/>
      <c r="HE20" s="4"/>
      <c r="HF20" s="4"/>
      <c r="HG20" s="4"/>
      <c r="HH20" s="4"/>
      <c r="HI20" s="4"/>
      <c r="HJ20" s="4"/>
      <c r="HL20" s="4"/>
      <c r="HM20" s="4"/>
      <c r="HN20" s="4"/>
      <c r="HO20" s="4"/>
      <c r="HP20" s="4"/>
      <c r="HQ20" s="4"/>
      <c r="HR20" s="4"/>
      <c r="HT20" s="4"/>
      <c r="HU20" s="4"/>
      <c r="HV20" s="4"/>
      <c r="HW20" s="4"/>
      <c r="HX20" s="4"/>
      <c r="HY20" s="4"/>
      <c r="HZ20" s="4"/>
      <c r="IB20" s="4"/>
      <c r="IC20" s="4"/>
      <c r="ID20" s="4"/>
      <c r="IE20" s="4"/>
      <c r="IF20" s="4"/>
      <c r="IG20" s="4"/>
      <c r="IH20" s="4"/>
      <c r="IJ20" s="4"/>
      <c r="IK20" s="4"/>
      <c r="IL20" s="4"/>
      <c r="IM20" s="4"/>
    </row>
    <row r="21" spans="1:247" x14ac:dyDescent="0.25">
      <c r="B21" s="1" t="s">
        <v>16</v>
      </c>
      <c r="C21" s="1" t="s">
        <v>230</v>
      </c>
      <c r="D21" s="1" t="s">
        <v>3</v>
      </c>
      <c r="E21" s="1" t="s">
        <v>126</v>
      </c>
      <c r="F21" s="1" t="s">
        <v>169</v>
      </c>
      <c r="G21" s="3" t="s">
        <v>608</v>
      </c>
      <c r="H21" s="4"/>
      <c r="I21" s="4"/>
      <c r="J21" s="4"/>
      <c r="L21" s="4"/>
      <c r="M21" s="4"/>
      <c r="N21" s="4"/>
      <c r="O21" s="4"/>
      <c r="P21" s="4"/>
      <c r="Q21" s="4"/>
      <c r="R21" s="4"/>
      <c r="T21" s="4"/>
      <c r="U21" s="4"/>
      <c r="V21" s="4"/>
      <c r="W21" s="4"/>
      <c r="X21" s="4"/>
      <c r="Y21" s="4"/>
      <c r="Z21" s="4"/>
      <c r="AB21" s="4"/>
      <c r="AC21" s="4"/>
      <c r="AD21" s="4"/>
      <c r="AE21" s="4"/>
      <c r="AF21" s="4"/>
      <c r="AG21" s="4"/>
      <c r="AH21" s="4"/>
      <c r="AJ21" s="4"/>
      <c r="AK21" s="4"/>
      <c r="AL21" s="4"/>
      <c r="AM21" s="4"/>
      <c r="AN21" s="4"/>
      <c r="AO21" s="4"/>
      <c r="AP21" s="4"/>
      <c r="AR21" s="4"/>
      <c r="AS21" s="4"/>
      <c r="AT21" s="4"/>
      <c r="AU21" s="4"/>
      <c r="AV21" s="4"/>
      <c r="AW21" s="4"/>
      <c r="AX21" s="4"/>
      <c r="AZ21" s="4"/>
      <c r="BA21" s="4"/>
      <c r="BB21" s="4"/>
      <c r="BC21" s="4"/>
      <c r="BD21" s="4"/>
      <c r="BE21" s="4"/>
      <c r="BF21" s="4"/>
      <c r="BH21" s="4"/>
      <c r="BI21" s="4"/>
      <c r="BJ21" s="4"/>
      <c r="BK21" s="4"/>
      <c r="BL21" s="4"/>
      <c r="BM21" s="4"/>
      <c r="BN21" s="4"/>
      <c r="BP21" s="4"/>
      <c r="BQ21" s="4"/>
      <c r="BR21" s="4"/>
      <c r="BS21" s="4"/>
      <c r="BT21" s="4"/>
      <c r="BU21" s="4"/>
      <c r="BV21" s="4"/>
      <c r="BX21" s="4"/>
      <c r="BY21" s="4"/>
      <c r="BZ21" s="4"/>
      <c r="CA21" s="4"/>
      <c r="CB21" s="4"/>
      <c r="CC21" s="4"/>
      <c r="CD21" s="4"/>
      <c r="CF21" s="4"/>
      <c r="CG21" s="4"/>
      <c r="CH21" s="4"/>
      <c r="CI21" s="4"/>
      <c r="CJ21" s="4"/>
      <c r="CK21" s="4"/>
      <c r="CL21" s="4"/>
      <c r="CN21" s="4"/>
      <c r="CO21" s="4"/>
      <c r="CP21" s="4"/>
      <c r="CQ21" s="4"/>
      <c r="CR21" s="4"/>
      <c r="CS21" s="4"/>
      <c r="CT21" s="4"/>
      <c r="CV21" s="4"/>
      <c r="CW21" s="4"/>
      <c r="CX21" s="4"/>
      <c r="CY21" s="4"/>
      <c r="CZ21" s="4"/>
      <c r="DA21" s="4"/>
      <c r="DB21" s="4"/>
      <c r="DD21" s="4"/>
      <c r="DE21" s="4"/>
      <c r="DF21" s="4"/>
      <c r="DG21" s="4"/>
      <c r="DH21" s="4"/>
      <c r="DI21" s="4"/>
      <c r="DJ21" s="4"/>
      <c r="DL21" s="4"/>
      <c r="DM21" s="4"/>
      <c r="DN21" s="4"/>
      <c r="DO21" s="4"/>
      <c r="DP21" s="4"/>
      <c r="DQ21" s="4"/>
      <c r="DR21" s="4"/>
      <c r="DT21" s="4"/>
      <c r="DU21" s="4"/>
      <c r="DV21" s="4"/>
      <c r="DW21" s="4"/>
      <c r="DX21" s="4"/>
      <c r="DY21" s="4"/>
      <c r="DZ21" s="4"/>
      <c r="EB21" s="4"/>
      <c r="EC21" s="4"/>
      <c r="ED21" s="4"/>
      <c r="EE21" s="4"/>
      <c r="EF21" s="4"/>
      <c r="EG21" s="4"/>
      <c r="EH21" s="4"/>
      <c r="EJ21" s="4"/>
      <c r="EK21" s="4"/>
      <c r="EL21" s="4"/>
      <c r="EM21" s="4"/>
      <c r="EN21" s="4"/>
      <c r="EO21" s="4"/>
      <c r="EP21" s="4"/>
      <c r="ER21" s="4"/>
      <c r="ES21" s="4"/>
      <c r="ET21" s="4"/>
      <c r="EU21" s="4"/>
      <c r="EV21" s="4"/>
      <c r="EW21" s="4"/>
      <c r="EX21" s="4"/>
      <c r="EZ21" s="4"/>
      <c r="FA21" s="4"/>
      <c r="FB21" s="4"/>
      <c r="FC21" s="4"/>
      <c r="FD21" s="4"/>
      <c r="FE21" s="4"/>
      <c r="FF21" s="4"/>
      <c r="FH21" s="4"/>
      <c r="FI21" s="4"/>
      <c r="FJ21" s="4"/>
      <c r="FK21" s="4"/>
      <c r="FL21" s="4"/>
      <c r="FM21" s="4"/>
      <c r="FN21" s="4"/>
      <c r="FP21" s="4"/>
      <c r="FQ21" s="4"/>
      <c r="FR21" s="4"/>
      <c r="FS21" s="4"/>
      <c r="FT21" s="4"/>
      <c r="FU21" s="4"/>
      <c r="FV21" s="4"/>
      <c r="FX21" s="4"/>
      <c r="FY21" s="4"/>
      <c r="FZ21" s="4"/>
      <c r="GA21" s="4"/>
      <c r="GB21" s="4"/>
      <c r="GC21" s="4"/>
      <c r="GD21" s="4"/>
      <c r="GF21" s="4"/>
      <c r="GG21" s="4"/>
      <c r="GH21" s="4"/>
      <c r="GI21" s="4"/>
      <c r="GJ21" s="4"/>
      <c r="GK21" s="4"/>
      <c r="GL21" s="4"/>
      <c r="GN21" s="4"/>
      <c r="GO21" s="4"/>
      <c r="GP21" s="4"/>
      <c r="GQ21" s="4"/>
      <c r="GR21" s="4"/>
      <c r="GS21" s="4"/>
      <c r="GT21" s="4"/>
      <c r="GV21" s="4"/>
      <c r="GW21" s="4"/>
      <c r="GX21" s="4"/>
      <c r="GY21" s="4"/>
      <c r="GZ21" s="4"/>
      <c r="HA21" s="4"/>
      <c r="HB21" s="4"/>
      <c r="HD21" s="4"/>
      <c r="HE21" s="4"/>
      <c r="HF21" s="4"/>
      <c r="HG21" s="4"/>
      <c r="HH21" s="4"/>
      <c r="HI21" s="4"/>
      <c r="HJ21" s="4"/>
      <c r="HL21" s="4"/>
      <c r="HM21" s="4"/>
      <c r="HN21" s="4"/>
      <c r="HO21" s="4"/>
      <c r="HP21" s="4"/>
      <c r="HQ21" s="4"/>
      <c r="HR21" s="4"/>
      <c r="HT21" s="4"/>
      <c r="HU21" s="4"/>
      <c r="HV21" s="4"/>
      <c r="HW21" s="4"/>
      <c r="HX21" s="4"/>
      <c r="HY21" s="4"/>
      <c r="HZ21" s="4"/>
      <c r="IB21" s="4"/>
      <c r="IC21" s="4"/>
      <c r="ID21" s="4"/>
      <c r="IE21" s="4"/>
      <c r="IF21" s="4"/>
      <c r="IG21" s="4"/>
      <c r="IH21" s="4"/>
      <c r="IJ21" s="4"/>
      <c r="IK21" s="4"/>
      <c r="IL21" s="4"/>
      <c r="IM21" s="4"/>
    </row>
    <row r="22" spans="1:247" x14ac:dyDescent="0.25">
      <c r="B22" s="1" t="s">
        <v>68</v>
      </c>
      <c r="C22" s="1" t="s">
        <v>11</v>
      </c>
      <c r="D22" s="1" t="s">
        <v>3</v>
      </c>
      <c r="E22" s="1" t="s">
        <v>126</v>
      </c>
      <c r="F22" s="1" t="s">
        <v>170</v>
      </c>
      <c r="G22" s="3" t="s">
        <v>608</v>
      </c>
    </row>
    <row r="23" spans="1:247" x14ac:dyDescent="0.25">
      <c r="B23" s="1" t="s">
        <v>156</v>
      </c>
      <c r="C23" s="1" t="s">
        <v>280</v>
      </c>
      <c r="D23" s="1" t="s">
        <v>3</v>
      </c>
      <c r="E23" s="1" t="s">
        <v>126</v>
      </c>
      <c r="F23" s="1" t="s">
        <v>171</v>
      </c>
      <c r="G23" s="3" t="s">
        <v>608</v>
      </c>
    </row>
    <row r="24" spans="1:247" x14ac:dyDescent="0.25">
      <c r="B24" s="1" t="s">
        <v>68</v>
      </c>
      <c r="C24" s="1" t="s">
        <v>11</v>
      </c>
      <c r="D24" s="1" t="s">
        <v>3</v>
      </c>
      <c r="E24" s="1" t="s">
        <v>126</v>
      </c>
      <c r="F24" s="1" t="s">
        <v>172</v>
      </c>
      <c r="G24" s="3" t="s">
        <v>608</v>
      </c>
    </row>
    <row r="25" spans="1:247" ht="26.4" x14ac:dyDescent="0.25">
      <c r="B25" s="1" t="s">
        <v>18</v>
      </c>
      <c r="C25" s="1" t="s">
        <v>181</v>
      </c>
      <c r="D25" s="1" t="s">
        <v>3</v>
      </c>
      <c r="E25" s="1" t="s">
        <v>126</v>
      </c>
      <c r="F25" s="1" t="s">
        <v>173</v>
      </c>
      <c r="G25" s="3" t="s">
        <v>233</v>
      </c>
    </row>
    <row r="26" spans="1:247" x14ac:dyDescent="0.25">
      <c r="B26" s="1" t="s">
        <v>18</v>
      </c>
      <c r="C26" s="1" t="s">
        <v>296</v>
      </c>
      <c r="D26" s="1" t="s">
        <v>3</v>
      </c>
      <c r="E26" s="1" t="s">
        <v>126</v>
      </c>
      <c r="F26" s="1" t="s">
        <v>174</v>
      </c>
      <c r="G26" s="3" t="s">
        <v>608</v>
      </c>
    </row>
    <row r="27" spans="1:247" x14ac:dyDescent="0.25">
      <c r="B27" s="1" t="s">
        <v>12</v>
      </c>
      <c r="C27" s="1" t="s">
        <v>256</v>
      </c>
      <c r="D27" s="1" t="s">
        <v>3</v>
      </c>
      <c r="E27" s="1" t="s">
        <v>126</v>
      </c>
      <c r="F27" s="1" t="s">
        <v>175</v>
      </c>
      <c r="G27" s="3" t="s">
        <v>608</v>
      </c>
    </row>
    <row r="28" spans="1:247" x14ac:dyDescent="0.25">
      <c r="B28" s="1" t="s">
        <v>68</v>
      </c>
      <c r="C28" s="3" t="s">
        <v>11</v>
      </c>
      <c r="D28" s="1" t="s">
        <v>3</v>
      </c>
      <c r="E28" s="1" t="s">
        <v>126</v>
      </c>
      <c r="F28" s="1" t="s">
        <v>176</v>
      </c>
      <c r="G28" s="3" t="s">
        <v>608</v>
      </c>
    </row>
    <row r="30" spans="1:247" x14ac:dyDescent="0.25">
      <c r="A30" s="518" t="s">
        <v>623</v>
      </c>
      <c r="B30" s="518"/>
      <c r="C30" s="518"/>
      <c r="D30" s="518"/>
      <c r="E30" s="518"/>
      <c r="F30" s="518"/>
    </row>
    <row r="31" spans="1:247" x14ac:dyDescent="0.25">
      <c r="A31" s="43">
        <v>7000209</v>
      </c>
      <c r="B31" s="3" t="s">
        <v>624</v>
      </c>
      <c r="F31" s="3" t="s">
        <v>625</v>
      </c>
      <c r="I31" s="42"/>
    </row>
    <row r="32" spans="1:247" x14ac:dyDescent="0.25">
      <c r="A32" s="33" t="s">
        <v>431</v>
      </c>
      <c r="B32" s="28" t="s">
        <v>308</v>
      </c>
      <c r="C32" s="35" t="s">
        <v>48</v>
      </c>
      <c r="D32" s="29">
        <v>204</v>
      </c>
      <c r="E32" s="29" t="s">
        <v>17</v>
      </c>
      <c r="F32" s="37" t="s">
        <v>432</v>
      </c>
      <c r="G32" s="29" t="s">
        <v>269</v>
      </c>
      <c r="I32" s="42"/>
    </row>
    <row r="33" spans="1:9" x14ac:dyDescent="0.25">
      <c r="A33" s="33" t="s">
        <v>429</v>
      </c>
      <c r="B33" s="28" t="s">
        <v>308</v>
      </c>
      <c r="C33" s="35" t="s">
        <v>428</v>
      </c>
      <c r="D33" s="29">
        <v>301</v>
      </c>
      <c r="E33" s="29" t="s">
        <v>17</v>
      </c>
      <c r="F33" s="37" t="s">
        <v>430</v>
      </c>
      <c r="G33" s="29" t="s">
        <v>269</v>
      </c>
      <c r="I33" s="42"/>
    </row>
    <row r="34" spans="1:9" x14ac:dyDescent="0.25">
      <c r="A34" s="33" t="s">
        <v>434</v>
      </c>
      <c r="B34" s="28" t="s">
        <v>314</v>
      </c>
      <c r="C34" s="35" t="s">
        <v>73</v>
      </c>
      <c r="D34" s="29" t="s">
        <v>73</v>
      </c>
      <c r="E34" s="29" t="s">
        <v>17</v>
      </c>
      <c r="F34" s="37" t="s">
        <v>435</v>
      </c>
      <c r="G34" s="29" t="s">
        <v>269</v>
      </c>
      <c r="I34" s="42"/>
    </row>
    <row r="35" spans="1:9" x14ac:dyDescent="0.25">
      <c r="A35" s="33" t="s">
        <v>444</v>
      </c>
      <c r="B35" s="28" t="s">
        <v>308</v>
      </c>
      <c r="C35" s="35" t="s">
        <v>30</v>
      </c>
      <c r="D35" s="29">
        <v>406</v>
      </c>
      <c r="E35" s="29" t="s">
        <v>17</v>
      </c>
      <c r="F35" s="37" t="s">
        <v>445</v>
      </c>
      <c r="G35" s="29" t="s">
        <v>269</v>
      </c>
      <c r="I35" s="42"/>
    </row>
    <row r="36" spans="1:9" x14ac:dyDescent="0.25">
      <c r="A36" s="33" t="s">
        <v>442</v>
      </c>
      <c r="B36" s="28" t="s">
        <v>308</v>
      </c>
      <c r="C36" s="35" t="s">
        <v>310</v>
      </c>
      <c r="D36" s="29">
        <v>405</v>
      </c>
      <c r="E36" s="29" t="s">
        <v>17</v>
      </c>
      <c r="F36" s="37" t="s">
        <v>443</v>
      </c>
      <c r="G36" s="29" t="s">
        <v>269</v>
      </c>
      <c r="I36" s="42"/>
    </row>
    <row r="37" spans="1:9" x14ac:dyDescent="0.25">
      <c r="A37" s="33" t="s">
        <v>440</v>
      </c>
      <c r="B37" s="28" t="s">
        <v>308</v>
      </c>
      <c r="C37" s="35" t="s">
        <v>311</v>
      </c>
      <c r="D37" s="29">
        <v>403</v>
      </c>
      <c r="E37" s="29" t="s">
        <v>17</v>
      </c>
      <c r="F37" s="37" t="s">
        <v>441</v>
      </c>
      <c r="G37" s="29" t="s">
        <v>269</v>
      </c>
      <c r="I37" s="42"/>
    </row>
    <row r="38" spans="1:9" x14ac:dyDescent="0.25">
      <c r="A38" s="33" t="s">
        <v>438</v>
      </c>
      <c r="B38" s="28" t="s">
        <v>308</v>
      </c>
      <c r="C38" s="35" t="s">
        <v>216</v>
      </c>
      <c r="D38" s="29">
        <v>402</v>
      </c>
      <c r="E38" s="29" t="s">
        <v>17</v>
      </c>
      <c r="F38" s="37" t="s">
        <v>439</v>
      </c>
      <c r="G38" s="29" t="s">
        <v>269</v>
      </c>
      <c r="I38" s="42"/>
    </row>
    <row r="39" spans="1:9" x14ac:dyDescent="0.25">
      <c r="A39" s="33" t="s">
        <v>436</v>
      </c>
      <c r="B39" s="28" t="s">
        <v>308</v>
      </c>
      <c r="C39" s="35" t="s">
        <v>312</v>
      </c>
      <c r="D39" s="29">
        <v>401</v>
      </c>
      <c r="E39" s="29" t="s">
        <v>17</v>
      </c>
      <c r="F39" s="37" t="s">
        <v>437</v>
      </c>
      <c r="G39" s="29" t="s">
        <v>269</v>
      </c>
      <c r="I39" s="42"/>
    </row>
    <row r="40" spans="1:9" ht="26.4" x14ac:dyDescent="0.25">
      <c r="A40" s="33" t="s">
        <v>548</v>
      </c>
      <c r="B40" s="29" t="s">
        <v>308</v>
      </c>
      <c r="C40" s="29" t="s">
        <v>231</v>
      </c>
      <c r="D40" s="4" t="s">
        <v>552</v>
      </c>
      <c r="E40" s="29" t="s">
        <v>17</v>
      </c>
      <c r="F40" s="37" t="s">
        <v>544</v>
      </c>
      <c r="G40" s="29" t="s">
        <v>269</v>
      </c>
      <c r="I40" s="42"/>
    </row>
    <row r="41" spans="1:9" ht="26.4" x14ac:dyDescent="0.25">
      <c r="A41" s="33" t="s">
        <v>549</v>
      </c>
      <c r="B41" s="29" t="s">
        <v>308</v>
      </c>
      <c r="C41" s="29" t="s">
        <v>231</v>
      </c>
      <c r="D41" s="4" t="s">
        <v>552</v>
      </c>
      <c r="E41" s="29" t="s">
        <v>17</v>
      </c>
      <c r="F41" s="37" t="s">
        <v>545</v>
      </c>
      <c r="G41" s="29" t="s">
        <v>269</v>
      </c>
      <c r="I41" s="42"/>
    </row>
    <row r="42" spans="1:9" ht="26.4" x14ac:dyDescent="0.25">
      <c r="A42" s="33" t="s">
        <v>550</v>
      </c>
      <c r="B42" s="29" t="s">
        <v>308</v>
      </c>
      <c r="C42" s="29" t="s">
        <v>231</v>
      </c>
      <c r="D42" s="4" t="s">
        <v>552</v>
      </c>
      <c r="E42" s="29" t="s">
        <v>17</v>
      </c>
      <c r="F42" s="37" t="s">
        <v>546</v>
      </c>
      <c r="G42" s="29" t="s">
        <v>269</v>
      </c>
      <c r="I42" s="42"/>
    </row>
    <row r="43" spans="1:9" ht="26.4" x14ac:dyDescent="0.25">
      <c r="A43" s="33" t="s">
        <v>551</v>
      </c>
      <c r="B43" s="29" t="s">
        <v>308</v>
      </c>
      <c r="C43" s="29" t="s">
        <v>231</v>
      </c>
      <c r="D43" s="4" t="s">
        <v>552</v>
      </c>
      <c r="E43" s="29" t="s">
        <v>17</v>
      </c>
      <c r="F43" s="37" t="s">
        <v>547</v>
      </c>
      <c r="G43" s="29" t="s">
        <v>269</v>
      </c>
      <c r="I43" s="42"/>
    </row>
    <row r="44" spans="1:9" x14ac:dyDescent="0.25">
      <c r="A44" s="24">
        <v>2000058</v>
      </c>
      <c r="B44" s="9" t="s">
        <v>278</v>
      </c>
      <c r="C44" s="9" t="s">
        <v>20</v>
      </c>
      <c r="D44" s="15">
        <v>400</v>
      </c>
      <c r="E44" s="9" t="s">
        <v>17</v>
      </c>
      <c r="F44" s="12" t="s">
        <v>283</v>
      </c>
      <c r="G44" s="3" t="s">
        <v>269</v>
      </c>
      <c r="I44" s="42"/>
    </row>
    <row r="45" spans="1:9" x14ac:dyDescent="0.25">
      <c r="A45" s="24">
        <v>2000063</v>
      </c>
      <c r="B45" s="9" t="s">
        <v>278</v>
      </c>
      <c r="C45" s="9" t="s">
        <v>14</v>
      </c>
      <c r="D45" s="15">
        <v>105</v>
      </c>
      <c r="E45" s="9" t="s">
        <v>17</v>
      </c>
      <c r="F45" s="12" t="s">
        <v>273</v>
      </c>
      <c r="G45" s="3" t="s">
        <v>269</v>
      </c>
      <c r="I45" s="42"/>
    </row>
    <row r="46" spans="1:9" x14ac:dyDescent="0.25">
      <c r="A46" s="24">
        <v>2000064</v>
      </c>
      <c r="B46" s="9" t="s">
        <v>278</v>
      </c>
      <c r="C46" s="9" t="s">
        <v>18</v>
      </c>
      <c r="D46" s="15">
        <v>107</v>
      </c>
      <c r="E46" s="9" t="s">
        <v>17</v>
      </c>
      <c r="F46" s="12" t="s">
        <v>274</v>
      </c>
      <c r="G46" s="3" t="s">
        <v>269</v>
      </c>
      <c r="I46" s="42"/>
    </row>
    <row r="47" spans="1:9" x14ac:dyDescent="0.25">
      <c r="A47" s="77" t="s">
        <v>433</v>
      </c>
      <c r="B47" s="28" t="s">
        <v>308</v>
      </c>
      <c r="C47" s="28" t="s">
        <v>4</v>
      </c>
      <c r="D47" s="29">
        <v>304</v>
      </c>
      <c r="E47" s="28" t="s">
        <v>17</v>
      </c>
      <c r="F47" s="26"/>
      <c r="G47" s="29" t="s">
        <v>269</v>
      </c>
      <c r="I47" s="42"/>
    </row>
    <row r="48" spans="1:9" x14ac:dyDescent="0.25">
      <c r="A48" s="77" t="s">
        <v>22</v>
      </c>
      <c r="B48" s="28" t="s">
        <v>23</v>
      </c>
      <c r="C48" s="28" t="s">
        <v>24</v>
      </c>
      <c r="D48" s="39">
        <v>106</v>
      </c>
      <c r="E48" s="28" t="s">
        <v>17</v>
      </c>
      <c r="F48" s="5" t="s">
        <v>26</v>
      </c>
      <c r="G48" s="29" t="s">
        <v>7</v>
      </c>
      <c r="I48" s="42"/>
    </row>
    <row r="49" spans="1:9" x14ac:dyDescent="0.25">
      <c r="A49" s="77" t="s">
        <v>27</v>
      </c>
      <c r="B49" s="28" t="s">
        <v>23</v>
      </c>
      <c r="C49" s="28" t="s">
        <v>182</v>
      </c>
      <c r="D49" s="39">
        <v>104</v>
      </c>
      <c r="E49" s="28" t="s">
        <v>17</v>
      </c>
      <c r="F49" s="5" t="s">
        <v>28</v>
      </c>
      <c r="G49" s="29" t="s">
        <v>7</v>
      </c>
      <c r="I49" s="42"/>
    </row>
    <row r="50" spans="1:9" x14ac:dyDescent="0.25">
      <c r="A50" s="77" t="s">
        <v>29</v>
      </c>
      <c r="B50" s="28" t="s">
        <v>23</v>
      </c>
      <c r="C50" s="28" t="s">
        <v>30</v>
      </c>
      <c r="D50" s="39">
        <v>406</v>
      </c>
      <c r="E50" s="28" t="s">
        <v>17</v>
      </c>
      <c r="F50" s="26" t="s">
        <v>31</v>
      </c>
      <c r="G50" s="29" t="s">
        <v>7</v>
      </c>
      <c r="I50" s="42"/>
    </row>
    <row r="51" spans="1:9" x14ac:dyDescent="0.25">
      <c r="A51" s="77" t="s">
        <v>32</v>
      </c>
      <c r="B51" s="28" t="s">
        <v>307</v>
      </c>
      <c r="C51" s="28" t="s">
        <v>19</v>
      </c>
      <c r="D51" s="39">
        <v>300</v>
      </c>
      <c r="E51" s="28" t="s">
        <v>17</v>
      </c>
      <c r="F51" s="5" t="s">
        <v>33</v>
      </c>
      <c r="G51" s="29" t="s">
        <v>7</v>
      </c>
      <c r="I51" s="42"/>
    </row>
    <row r="52" spans="1:9" ht="26.4" x14ac:dyDescent="0.25">
      <c r="A52" s="77" t="s">
        <v>35</v>
      </c>
      <c r="B52" s="28" t="s">
        <v>36</v>
      </c>
      <c r="C52" s="28" t="s">
        <v>306</v>
      </c>
      <c r="D52" s="29" t="s">
        <v>11</v>
      </c>
      <c r="E52" s="28" t="s">
        <v>17</v>
      </c>
      <c r="F52" s="5" t="s">
        <v>37</v>
      </c>
      <c r="G52" s="29" t="s">
        <v>11</v>
      </c>
      <c r="I52" s="42"/>
    </row>
    <row r="53" spans="1:9" x14ac:dyDescent="0.25">
      <c r="A53" s="33" t="s">
        <v>150</v>
      </c>
      <c r="B53" s="28" t="s">
        <v>1854</v>
      </c>
      <c r="C53" s="35" t="s">
        <v>10</v>
      </c>
      <c r="D53" s="39">
        <v>202</v>
      </c>
      <c r="E53" s="29" t="s">
        <v>17</v>
      </c>
      <c r="F53" s="5" t="s">
        <v>151</v>
      </c>
      <c r="G53" s="29" t="s">
        <v>43</v>
      </c>
      <c r="I53" s="42"/>
    </row>
    <row r="54" spans="1:9" x14ac:dyDescent="0.25">
      <c r="A54" s="33" t="s">
        <v>152</v>
      </c>
      <c r="B54" s="28" t="s">
        <v>1854</v>
      </c>
      <c r="C54" s="35" t="s">
        <v>153</v>
      </c>
      <c r="D54" s="39">
        <v>206</v>
      </c>
      <c r="E54" s="29" t="s">
        <v>17</v>
      </c>
      <c r="F54" s="5" t="s">
        <v>154</v>
      </c>
      <c r="G54" s="29" t="s">
        <v>43</v>
      </c>
      <c r="I54" s="42"/>
    </row>
    <row r="55" spans="1:9" x14ac:dyDescent="0.25">
      <c r="A55" s="33" t="s">
        <v>155</v>
      </c>
      <c r="B55" s="28" t="s">
        <v>1854</v>
      </c>
      <c r="C55" s="35" t="s">
        <v>5</v>
      </c>
      <c r="D55" s="39" t="s">
        <v>237</v>
      </c>
      <c r="E55" s="29" t="s">
        <v>17</v>
      </c>
      <c r="F55" s="5" t="s">
        <v>157</v>
      </c>
      <c r="G55" s="29" t="s">
        <v>43</v>
      </c>
      <c r="I55" s="42"/>
    </row>
    <row r="56" spans="1:9" x14ac:dyDescent="0.25">
      <c r="A56" s="33" t="s">
        <v>158</v>
      </c>
      <c r="B56" s="28" t="s">
        <v>1854</v>
      </c>
      <c r="C56" s="35" t="s">
        <v>184</v>
      </c>
      <c r="D56" s="29" t="s">
        <v>183</v>
      </c>
      <c r="E56" s="29" t="s">
        <v>17</v>
      </c>
      <c r="F56" s="5" t="s">
        <v>159</v>
      </c>
      <c r="G56" s="29" t="s">
        <v>43</v>
      </c>
      <c r="I56" s="42"/>
    </row>
    <row r="57" spans="1:9" x14ac:dyDescent="0.25">
      <c r="A57" s="78">
        <v>2000050</v>
      </c>
      <c r="B57" s="27" t="s">
        <v>285</v>
      </c>
      <c r="C57" s="27" t="s">
        <v>5</v>
      </c>
      <c r="D57" s="36" t="s">
        <v>11</v>
      </c>
      <c r="E57" s="27" t="s">
        <v>282</v>
      </c>
      <c r="F57" s="7" t="s">
        <v>286</v>
      </c>
      <c r="G57" s="27" t="s">
        <v>269</v>
      </c>
      <c r="I57" s="42"/>
    </row>
    <row r="58" spans="1:9" x14ac:dyDescent="0.25">
      <c r="A58" s="33" t="s">
        <v>55</v>
      </c>
      <c r="B58" s="28" t="s">
        <v>56</v>
      </c>
      <c r="C58" s="35" t="s">
        <v>0</v>
      </c>
      <c r="D58" s="29" t="s">
        <v>11</v>
      </c>
      <c r="E58" s="29" t="s">
        <v>57</v>
      </c>
      <c r="F58" s="5" t="s">
        <v>60</v>
      </c>
      <c r="G58" s="29" t="s">
        <v>59</v>
      </c>
      <c r="I58" s="42"/>
    </row>
    <row r="59" spans="1:9" x14ac:dyDescent="0.25">
      <c r="A59" s="33" t="s">
        <v>61</v>
      </c>
      <c r="B59" s="28" t="s">
        <v>56</v>
      </c>
      <c r="C59" s="35" t="s">
        <v>0</v>
      </c>
      <c r="D59" s="29" t="s">
        <v>11</v>
      </c>
      <c r="E59" s="29" t="s">
        <v>57</v>
      </c>
      <c r="F59" s="26" t="s">
        <v>62</v>
      </c>
      <c r="G59" s="29" t="s">
        <v>59</v>
      </c>
      <c r="I59" s="42"/>
    </row>
    <row r="60" spans="1:9" x14ac:dyDescent="0.25">
      <c r="A60" s="33" t="s">
        <v>63</v>
      </c>
      <c r="B60" s="28" t="s">
        <v>56</v>
      </c>
      <c r="C60" s="35" t="s">
        <v>0</v>
      </c>
      <c r="D60" s="29" t="s">
        <v>11</v>
      </c>
      <c r="E60" s="29" t="s">
        <v>57</v>
      </c>
      <c r="F60" s="26" t="s">
        <v>64</v>
      </c>
      <c r="G60" s="29" t="s">
        <v>59</v>
      </c>
      <c r="I60" s="42"/>
    </row>
    <row r="61" spans="1:9" x14ac:dyDescent="0.25">
      <c r="A61" s="79">
        <v>2000060</v>
      </c>
      <c r="B61" s="80" t="s">
        <v>226</v>
      </c>
      <c r="C61" s="81" t="s">
        <v>475</v>
      </c>
      <c r="D61" s="82" t="s">
        <v>11</v>
      </c>
      <c r="E61" s="82" t="s">
        <v>57</v>
      </c>
      <c r="F61" s="12" t="s">
        <v>228</v>
      </c>
      <c r="G61" s="82" t="s">
        <v>219</v>
      </c>
      <c r="I61" s="42"/>
    </row>
    <row r="62" spans="1:9" x14ac:dyDescent="0.25">
      <c r="A62" s="79" t="s">
        <v>468</v>
      </c>
      <c r="B62" s="80" t="s">
        <v>226</v>
      </c>
      <c r="C62" s="81" t="s">
        <v>257</v>
      </c>
      <c r="D62" s="82" t="s">
        <v>11</v>
      </c>
      <c r="E62" s="82" t="s">
        <v>57</v>
      </c>
      <c r="F62" s="12" t="s">
        <v>469</v>
      </c>
      <c r="G62" s="82" t="s">
        <v>219</v>
      </c>
      <c r="I62" s="42"/>
    </row>
    <row r="63" spans="1:9" x14ac:dyDescent="0.25">
      <c r="A63" s="79" t="s">
        <v>471</v>
      </c>
      <c r="B63" s="80" t="s">
        <v>226</v>
      </c>
      <c r="C63" s="81" t="s">
        <v>0</v>
      </c>
      <c r="D63" s="82" t="s">
        <v>11</v>
      </c>
      <c r="E63" s="82" t="s">
        <v>57</v>
      </c>
      <c r="F63" s="12" t="s">
        <v>470</v>
      </c>
      <c r="G63" s="82" t="s">
        <v>219</v>
      </c>
      <c r="I63" s="42"/>
    </row>
    <row r="64" spans="1:9" x14ac:dyDescent="0.25">
      <c r="A64" s="20" t="s">
        <v>381</v>
      </c>
      <c r="B64" s="1" t="s">
        <v>362</v>
      </c>
      <c r="C64" s="1"/>
      <c r="D64" s="1"/>
      <c r="E64" s="1" t="s">
        <v>1</v>
      </c>
      <c r="F64" s="7" t="s">
        <v>382</v>
      </c>
      <c r="G64" s="1" t="s">
        <v>269</v>
      </c>
      <c r="I64" s="42"/>
    </row>
    <row r="65" spans="1:10" x14ac:dyDescent="0.25">
      <c r="A65" s="20" t="s">
        <v>386</v>
      </c>
      <c r="B65" s="1" t="s">
        <v>362</v>
      </c>
      <c r="C65" s="1"/>
      <c r="D65" s="1"/>
      <c r="E65" s="1" t="s">
        <v>1</v>
      </c>
      <c r="F65" s="7" t="s">
        <v>385</v>
      </c>
      <c r="G65" s="1" t="s">
        <v>269</v>
      </c>
      <c r="I65" s="42"/>
    </row>
    <row r="66" spans="1:10" ht="13.5" customHeight="1" x14ac:dyDescent="0.25">
      <c r="A66" s="21" t="s">
        <v>82</v>
      </c>
      <c r="B66" s="1" t="s">
        <v>83</v>
      </c>
      <c r="C66" s="1"/>
      <c r="D66" s="1"/>
      <c r="E66" s="1" t="s">
        <v>1</v>
      </c>
      <c r="F66" s="6" t="s">
        <v>199</v>
      </c>
      <c r="G66" s="1" t="s">
        <v>15</v>
      </c>
      <c r="I66" s="42"/>
      <c r="J66" s="3" t="s">
        <v>598</v>
      </c>
    </row>
    <row r="67" spans="1:10" ht="13.5" customHeight="1" x14ac:dyDescent="0.25">
      <c r="A67" s="21" t="s">
        <v>84</v>
      </c>
      <c r="B67" s="1" t="s">
        <v>83</v>
      </c>
      <c r="C67" s="1"/>
      <c r="D67" s="1"/>
      <c r="E67" s="1" t="s">
        <v>1</v>
      </c>
      <c r="F67" s="6" t="s">
        <v>204</v>
      </c>
      <c r="G67" s="1" t="s">
        <v>15</v>
      </c>
      <c r="I67" s="42"/>
      <c r="J67" s="3"/>
    </row>
    <row r="68" spans="1:10" x14ac:dyDescent="0.25">
      <c r="A68" s="21" t="s">
        <v>85</v>
      </c>
      <c r="B68" s="1" t="s">
        <v>83</v>
      </c>
      <c r="C68" s="1"/>
      <c r="D68" s="1"/>
      <c r="E68" s="1" t="s">
        <v>1</v>
      </c>
      <c r="F68" s="6" t="s">
        <v>202</v>
      </c>
      <c r="G68" s="1" t="s">
        <v>15</v>
      </c>
      <c r="I68" s="42"/>
    </row>
    <row r="69" spans="1:10" x14ac:dyDescent="0.25">
      <c r="A69" s="21" t="s">
        <v>86</v>
      </c>
      <c r="B69" s="16" t="s">
        <v>83</v>
      </c>
      <c r="C69" s="1"/>
      <c r="D69" s="3"/>
      <c r="E69" s="1" t="s">
        <v>1</v>
      </c>
      <c r="F69" s="6" t="s">
        <v>201</v>
      </c>
      <c r="G69" s="1" t="s">
        <v>15</v>
      </c>
      <c r="I69" s="42"/>
    </row>
    <row r="70" spans="1:10" x14ac:dyDescent="0.25">
      <c r="A70" s="21" t="s">
        <v>87</v>
      </c>
      <c r="B70" s="1" t="s">
        <v>83</v>
      </c>
      <c r="C70" s="1"/>
      <c r="D70" s="1"/>
      <c r="E70" s="1" t="s">
        <v>1</v>
      </c>
      <c r="F70" s="6" t="s">
        <v>191</v>
      </c>
      <c r="G70" s="1" t="s">
        <v>15</v>
      </c>
      <c r="I70" s="42"/>
      <c r="J70" s="10"/>
    </row>
    <row r="71" spans="1:10" x14ac:dyDescent="0.25">
      <c r="A71" s="21" t="s">
        <v>88</v>
      </c>
      <c r="B71" s="1" t="s">
        <v>83</v>
      </c>
      <c r="C71" s="1"/>
      <c r="D71" s="9"/>
      <c r="E71" s="1" t="s">
        <v>1</v>
      </c>
      <c r="F71" s="6" t="s">
        <v>189</v>
      </c>
      <c r="G71" s="1" t="s">
        <v>15</v>
      </c>
      <c r="I71" s="42"/>
    </row>
    <row r="72" spans="1:10" x14ac:dyDescent="0.25">
      <c r="A72" s="21" t="s">
        <v>89</v>
      </c>
      <c r="B72" s="1" t="s">
        <v>83</v>
      </c>
      <c r="C72" s="1"/>
      <c r="D72" s="9"/>
      <c r="E72" s="1" t="s">
        <v>1</v>
      </c>
      <c r="F72" s="6" t="s">
        <v>197</v>
      </c>
      <c r="G72" s="1" t="s">
        <v>15</v>
      </c>
      <c r="I72" s="42"/>
      <c r="J72" s="4"/>
    </row>
    <row r="73" spans="1:10" x14ac:dyDescent="0.25">
      <c r="A73" s="21" t="s">
        <v>90</v>
      </c>
      <c r="B73" s="16" t="s">
        <v>83</v>
      </c>
      <c r="C73" s="1"/>
      <c r="D73" s="9"/>
      <c r="E73" s="1" t="s">
        <v>1</v>
      </c>
      <c r="F73" s="6" t="s">
        <v>194</v>
      </c>
      <c r="G73" s="1" t="s">
        <v>15</v>
      </c>
      <c r="I73" s="42"/>
      <c r="J73" s="4"/>
    </row>
    <row r="74" spans="1:10" x14ac:dyDescent="0.25">
      <c r="A74" s="21" t="s">
        <v>91</v>
      </c>
      <c r="B74" s="1" t="s">
        <v>83</v>
      </c>
      <c r="C74" s="1"/>
      <c r="D74" s="9"/>
      <c r="E74" s="1" t="s">
        <v>1</v>
      </c>
      <c r="F74" s="6" t="s">
        <v>198</v>
      </c>
      <c r="G74" s="1" t="s">
        <v>15</v>
      </c>
      <c r="I74" s="42"/>
      <c r="J74" s="3"/>
    </row>
    <row r="75" spans="1:10" x14ac:dyDescent="0.25">
      <c r="A75" s="21" t="s">
        <v>92</v>
      </c>
      <c r="B75" s="1" t="s">
        <v>83</v>
      </c>
      <c r="C75" s="1"/>
      <c r="D75" s="9"/>
      <c r="E75" s="1" t="s">
        <v>1</v>
      </c>
      <c r="F75" s="6" t="s">
        <v>195</v>
      </c>
      <c r="G75" s="1" t="s">
        <v>15</v>
      </c>
      <c r="I75" s="42"/>
    </row>
    <row r="76" spans="1:10" x14ac:dyDescent="0.25">
      <c r="A76" s="21" t="s">
        <v>93</v>
      </c>
      <c r="B76" s="1" t="s">
        <v>83</v>
      </c>
      <c r="C76" s="1"/>
      <c r="D76" s="3"/>
      <c r="E76" s="1" t="s">
        <v>1</v>
      </c>
      <c r="F76" s="6" t="s">
        <v>200</v>
      </c>
      <c r="G76" s="1" t="s">
        <v>15</v>
      </c>
      <c r="I76" s="42"/>
    </row>
    <row r="77" spans="1:10" x14ac:dyDescent="0.25">
      <c r="A77" s="21" t="s">
        <v>94</v>
      </c>
      <c r="B77" s="27" t="s">
        <v>83</v>
      </c>
      <c r="C77" s="1"/>
      <c r="D77" s="9"/>
      <c r="E77" s="1" t="s">
        <v>1</v>
      </c>
      <c r="F77" s="6" t="s">
        <v>190</v>
      </c>
      <c r="G77" s="1" t="s">
        <v>15</v>
      </c>
      <c r="I77" s="42"/>
    </row>
    <row r="78" spans="1:10" x14ac:dyDescent="0.25">
      <c r="A78" s="21" t="s">
        <v>95</v>
      </c>
      <c r="B78" s="1" t="s">
        <v>83</v>
      </c>
      <c r="C78" s="1"/>
      <c r="D78" s="9"/>
      <c r="E78" s="1" t="s">
        <v>1</v>
      </c>
      <c r="F78" s="6" t="s">
        <v>203</v>
      </c>
      <c r="G78" s="1" t="s">
        <v>15</v>
      </c>
      <c r="I78" s="42"/>
    </row>
    <row r="79" spans="1:10" x14ac:dyDescent="0.25">
      <c r="A79" s="21" t="s">
        <v>96</v>
      </c>
      <c r="B79" s="1" t="s">
        <v>83</v>
      </c>
      <c r="C79" s="1"/>
      <c r="D79" s="9"/>
      <c r="E79" s="1" t="s">
        <v>1</v>
      </c>
      <c r="F79" s="6" t="s">
        <v>207</v>
      </c>
      <c r="G79" s="1" t="s">
        <v>15</v>
      </c>
      <c r="I79" s="42"/>
    </row>
    <row r="80" spans="1:10" x14ac:dyDescent="0.25">
      <c r="A80" s="21" t="s">
        <v>97</v>
      </c>
      <c r="B80" s="1" t="s">
        <v>83</v>
      </c>
      <c r="C80" s="1"/>
      <c r="D80" s="9"/>
      <c r="E80" s="1" t="s">
        <v>1</v>
      </c>
      <c r="F80" s="6" t="s">
        <v>206</v>
      </c>
      <c r="G80" s="1" t="s">
        <v>15</v>
      </c>
      <c r="I80" s="42"/>
    </row>
    <row r="81" spans="1:255" x14ac:dyDescent="0.25">
      <c r="A81" s="21" t="s">
        <v>98</v>
      </c>
      <c r="B81" s="1" t="s">
        <v>83</v>
      </c>
      <c r="C81" s="1"/>
      <c r="D81" s="9"/>
      <c r="E81" s="1" t="s">
        <v>1</v>
      </c>
      <c r="F81" s="6" t="s">
        <v>186</v>
      </c>
      <c r="G81" s="1" t="s">
        <v>15</v>
      </c>
      <c r="I81" s="42"/>
      <c r="J81" s="4"/>
    </row>
    <row r="82" spans="1:255" x14ac:dyDescent="0.25">
      <c r="A82" s="21" t="s">
        <v>99</v>
      </c>
      <c r="B82" s="16" t="s">
        <v>83</v>
      </c>
      <c r="C82" s="1"/>
      <c r="D82" s="9"/>
      <c r="E82" s="1" t="s">
        <v>1</v>
      </c>
      <c r="F82" s="6" t="s">
        <v>188</v>
      </c>
      <c r="G82" s="1" t="s">
        <v>15</v>
      </c>
      <c r="I82" s="42"/>
    </row>
    <row r="83" spans="1:255" x14ac:dyDescent="0.25">
      <c r="A83" s="21" t="s">
        <v>100</v>
      </c>
      <c r="B83" s="1" t="s">
        <v>83</v>
      </c>
      <c r="C83" s="1"/>
      <c r="D83" s="9"/>
      <c r="E83" s="1" t="s">
        <v>1</v>
      </c>
      <c r="F83" s="6" t="s">
        <v>208</v>
      </c>
      <c r="G83" s="1" t="s">
        <v>15</v>
      </c>
      <c r="I83" s="42"/>
      <c r="J83" s="3"/>
    </row>
    <row r="84" spans="1:255" x14ac:dyDescent="0.25">
      <c r="A84" s="21" t="s">
        <v>101</v>
      </c>
      <c r="B84" s="1" t="s">
        <v>83</v>
      </c>
      <c r="C84" s="1"/>
      <c r="D84" s="1"/>
      <c r="E84" s="1" t="s">
        <v>1</v>
      </c>
      <c r="F84" s="6" t="s">
        <v>192</v>
      </c>
      <c r="G84" s="1" t="s">
        <v>15</v>
      </c>
      <c r="I84" s="42"/>
    </row>
    <row r="85" spans="1:255" x14ac:dyDescent="0.25">
      <c r="A85" s="21" t="s">
        <v>102</v>
      </c>
      <c r="B85" s="1" t="s">
        <v>83</v>
      </c>
      <c r="C85" s="1"/>
      <c r="D85" s="3"/>
      <c r="E85" s="1" t="s">
        <v>1</v>
      </c>
      <c r="F85" s="6" t="s">
        <v>196</v>
      </c>
      <c r="G85" s="1" t="s">
        <v>15</v>
      </c>
      <c r="I85" s="42"/>
      <c r="J85" s="3"/>
    </row>
    <row r="86" spans="1:255" x14ac:dyDescent="0.25">
      <c r="A86" s="21" t="s">
        <v>103</v>
      </c>
      <c r="B86" s="1" t="s">
        <v>83</v>
      </c>
      <c r="C86" s="1"/>
      <c r="D86" s="3"/>
      <c r="E86" s="1" t="s">
        <v>1</v>
      </c>
      <c r="F86" s="6" t="s">
        <v>187</v>
      </c>
      <c r="G86" s="1" t="s">
        <v>15</v>
      </c>
      <c r="I86" s="42"/>
      <c r="J86" s="4"/>
    </row>
    <row r="87" spans="1:255" ht="12.75" customHeight="1" x14ac:dyDescent="0.25">
      <c r="A87" s="21" t="s">
        <v>127</v>
      </c>
      <c r="B87" s="1" t="s">
        <v>128</v>
      </c>
      <c r="C87" s="1"/>
      <c r="D87" s="3"/>
      <c r="E87" s="1" t="s">
        <v>1</v>
      </c>
      <c r="F87" s="6" t="s">
        <v>130</v>
      </c>
      <c r="G87" s="1" t="s">
        <v>129</v>
      </c>
      <c r="I87" s="42"/>
    </row>
    <row r="88" spans="1:255" ht="12.75" customHeight="1" x14ac:dyDescent="0.25">
      <c r="A88" s="22" t="s">
        <v>131</v>
      </c>
      <c r="B88" s="18" t="s">
        <v>128</v>
      </c>
      <c r="C88" s="3"/>
      <c r="D88" s="3"/>
      <c r="E88" s="3" t="s">
        <v>1</v>
      </c>
      <c r="F88" s="5" t="s">
        <v>132</v>
      </c>
      <c r="G88" s="3" t="s">
        <v>129</v>
      </c>
      <c r="I88" s="42"/>
      <c r="J88" s="4"/>
    </row>
    <row r="89" spans="1:255" ht="12.75" customHeight="1" x14ac:dyDescent="0.25">
      <c r="A89" s="21">
        <v>2000062</v>
      </c>
      <c r="B89" s="1" t="s">
        <v>83</v>
      </c>
      <c r="C89" s="1"/>
      <c r="D89" s="1"/>
      <c r="E89" s="1" t="s">
        <v>1</v>
      </c>
      <c r="F89" s="6" t="s">
        <v>210</v>
      </c>
      <c r="G89" s="1" t="s">
        <v>15</v>
      </c>
      <c r="I89" s="42"/>
    </row>
    <row r="90" spans="1:255" ht="12.75" customHeight="1" x14ac:dyDescent="0.25">
      <c r="A90" s="21">
        <v>2000079</v>
      </c>
      <c r="B90" s="1" t="s">
        <v>83</v>
      </c>
      <c r="C90" s="1" t="s">
        <v>486</v>
      </c>
      <c r="D90" s="1" t="s">
        <v>486</v>
      </c>
      <c r="E90" s="1" t="s">
        <v>1</v>
      </c>
      <c r="F90" s="6" t="s">
        <v>193</v>
      </c>
      <c r="G90" s="1" t="s">
        <v>15</v>
      </c>
      <c r="I90" s="17"/>
    </row>
    <row r="91" spans="1:255" ht="12.75" customHeight="1" x14ac:dyDescent="0.25">
      <c r="A91" s="21">
        <v>24100016</v>
      </c>
      <c r="B91" s="1" t="s">
        <v>83</v>
      </c>
      <c r="C91" s="1"/>
      <c r="D91" s="3"/>
      <c r="E91" s="1" t="s">
        <v>1</v>
      </c>
      <c r="F91" s="6" t="s">
        <v>205</v>
      </c>
      <c r="G91" s="1" t="s">
        <v>15</v>
      </c>
      <c r="I91" s="17"/>
      <c r="L91" s="4"/>
      <c r="M91" s="4"/>
      <c r="N91" s="4"/>
      <c r="O91" s="4"/>
      <c r="P91" s="4"/>
      <c r="Q91" s="4"/>
      <c r="R91" s="4"/>
      <c r="T91" s="4"/>
      <c r="U91" s="4"/>
      <c r="V91" s="4"/>
      <c r="W91" s="4"/>
      <c r="X91" s="4"/>
      <c r="Y91" s="4"/>
      <c r="Z91" s="4"/>
      <c r="AB91" s="4"/>
      <c r="AC91" s="4"/>
      <c r="AD91" s="4"/>
      <c r="AE91" s="4"/>
      <c r="AF91" s="4"/>
      <c r="AG91" s="4"/>
      <c r="AH91" s="4"/>
      <c r="AJ91" s="4"/>
      <c r="AK91" s="4"/>
      <c r="AL91" s="4"/>
      <c r="AM91" s="4"/>
      <c r="AN91" s="4"/>
      <c r="AO91" s="4"/>
      <c r="AP91" s="4"/>
      <c r="AR91" s="4"/>
      <c r="AS91" s="4"/>
      <c r="AT91" s="4"/>
      <c r="AU91" s="4"/>
      <c r="AV91" s="4"/>
      <c r="AW91" s="4"/>
      <c r="AX91" s="4"/>
      <c r="AZ91" s="4"/>
      <c r="BA91" s="4"/>
      <c r="BB91" s="4"/>
      <c r="BC91" s="4"/>
      <c r="BD91" s="4"/>
      <c r="BE91" s="4"/>
      <c r="BF91" s="4"/>
      <c r="BH91" s="4"/>
      <c r="BI91" s="4"/>
      <c r="BJ91" s="4"/>
      <c r="BK91" s="4"/>
      <c r="BL91" s="4"/>
      <c r="BM91" s="4"/>
      <c r="BN91" s="4"/>
      <c r="BP91" s="4"/>
      <c r="BQ91" s="4"/>
      <c r="BR91" s="4"/>
      <c r="BS91" s="4"/>
      <c r="BT91" s="4"/>
      <c r="BU91" s="4"/>
      <c r="BV91" s="4"/>
      <c r="BX91" s="4"/>
      <c r="BY91" s="4"/>
      <c r="BZ91" s="4"/>
      <c r="CA91" s="4"/>
      <c r="CB91" s="4"/>
      <c r="CC91" s="4"/>
      <c r="CD91" s="4"/>
      <c r="CF91" s="4"/>
      <c r="CG91" s="4"/>
      <c r="CH91" s="4"/>
      <c r="CI91" s="4"/>
      <c r="CJ91" s="4"/>
      <c r="CK91" s="4"/>
      <c r="CL91" s="4"/>
      <c r="CN91" s="4"/>
      <c r="CO91" s="4"/>
      <c r="CP91" s="4"/>
      <c r="CQ91" s="4"/>
      <c r="CR91" s="4"/>
      <c r="CS91" s="4"/>
      <c r="CT91" s="4"/>
      <c r="CV91" s="4"/>
      <c r="CW91" s="4"/>
      <c r="CX91" s="4"/>
      <c r="CY91" s="4"/>
      <c r="CZ91" s="4"/>
      <c r="DA91" s="4"/>
      <c r="DB91" s="4"/>
      <c r="DD91" s="4"/>
      <c r="DE91" s="4"/>
      <c r="DF91" s="4"/>
      <c r="DG91" s="4"/>
      <c r="DH91" s="4"/>
      <c r="DI91" s="4"/>
      <c r="DJ91" s="4"/>
      <c r="DL91" s="4"/>
      <c r="DM91" s="4"/>
      <c r="DN91" s="4"/>
      <c r="DO91" s="4"/>
      <c r="DP91" s="4"/>
      <c r="DQ91" s="4"/>
      <c r="DR91" s="4"/>
      <c r="DT91" s="4"/>
      <c r="DU91" s="4"/>
      <c r="DV91" s="4"/>
      <c r="DW91" s="4"/>
      <c r="DX91" s="4"/>
      <c r="DY91" s="4"/>
      <c r="DZ91" s="4"/>
      <c r="EB91" s="4"/>
      <c r="EC91" s="4"/>
      <c r="ED91" s="4"/>
      <c r="EE91" s="4"/>
      <c r="EF91" s="4"/>
      <c r="EG91" s="4"/>
      <c r="EH91" s="4"/>
      <c r="EJ91" s="4"/>
      <c r="EK91" s="4"/>
      <c r="EL91" s="4"/>
      <c r="EM91" s="4"/>
      <c r="EN91" s="4"/>
      <c r="EO91" s="4"/>
      <c r="EP91" s="4"/>
      <c r="ER91" s="4"/>
      <c r="ES91" s="4"/>
      <c r="ET91" s="4"/>
      <c r="EU91" s="4"/>
      <c r="EV91" s="4"/>
      <c r="EW91" s="4"/>
      <c r="EX91" s="4"/>
      <c r="EZ91" s="4"/>
      <c r="FA91" s="4"/>
      <c r="FB91" s="4"/>
      <c r="FC91" s="4"/>
      <c r="FD91" s="4"/>
      <c r="FE91" s="4"/>
      <c r="FF91" s="4"/>
      <c r="FH91" s="4"/>
      <c r="FI91" s="4"/>
      <c r="FJ91" s="4"/>
      <c r="FK91" s="4"/>
      <c r="FL91" s="4"/>
      <c r="FM91" s="4"/>
      <c r="FN91" s="4"/>
      <c r="FP91" s="4"/>
      <c r="FQ91" s="4"/>
      <c r="FR91" s="4"/>
      <c r="FS91" s="4"/>
      <c r="FT91" s="4"/>
      <c r="FU91" s="4"/>
      <c r="FV91" s="4"/>
      <c r="FX91" s="4"/>
      <c r="FY91" s="4"/>
      <c r="FZ91" s="4"/>
      <c r="GA91" s="4"/>
      <c r="GB91" s="4"/>
      <c r="GC91" s="4"/>
      <c r="GD91" s="4"/>
      <c r="GF91" s="4"/>
      <c r="GG91" s="4"/>
      <c r="GH91" s="4"/>
      <c r="GI91" s="4"/>
      <c r="GJ91" s="4"/>
      <c r="GK91" s="4"/>
      <c r="GL91" s="4"/>
      <c r="GN91" s="4"/>
      <c r="GO91" s="4"/>
      <c r="GP91" s="4"/>
      <c r="GQ91" s="4"/>
      <c r="GR91" s="4"/>
      <c r="GS91" s="4"/>
      <c r="GT91" s="4"/>
      <c r="GV91" s="4"/>
      <c r="GW91" s="4"/>
      <c r="GX91" s="4"/>
      <c r="GY91" s="4"/>
      <c r="GZ91" s="4"/>
      <c r="HA91" s="4"/>
      <c r="HB91" s="4"/>
      <c r="HD91" s="4"/>
      <c r="HE91" s="4"/>
      <c r="HF91" s="4"/>
      <c r="HG91" s="4"/>
      <c r="HH91" s="4"/>
      <c r="HI91" s="4"/>
      <c r="HJ91" s="4"/>
      <c r="HL91" s="4"/>
      <c r="HM91" s="4"/>
      <c r="HN91" s="4"/>
      <c r="HO91" s="4"/>
      <c r="HP91" s="4"/>
      <c r="HQ91" s="4"/>
      <c r="HR91" s="4"/>
      <c r="HT91" s="4"/>
      <c r="HU91" s="4"/>
      <c r="HV91" s="4"/>
      <c r="HW91" s="4"/>
      <c r="HX91" s="4"/>
      <c r="HY91" s="4"/>
      <c r="HZ91" s="4"/>
      <c r="IB91" s="4"/>
      <c r="IC91" s="4"/>
      <c r="ID91" s="4"/>
      <c r="IE91" s="4"/>
      <c r="IF91" s="4"/>
      <c r="IG91" s="4"/>
      <c r="IH91" s="4"/>
      <c r="IJ91" s="4"/>
      <c r="IK91" s="4"/>
      <c r="IL91" s="4"/>
      <c r="IM91" s="4"/>
      <c r="IN91" s="4"/>
      <c r="IO91" s="4"/>
      <c r="IP91" s="4"/>
      <c r="IR91" s="4"/>
      <c r="IS91" s="4"/>
      <c r="IT91" s="4"/>
      <c r="IU91" s="4"/>
    </row>
    <row r="92" spans="1:255" ht="12.75" customHeight="1" x14ac:dyDescent="0.25">
      <c r="A92" s="21" t="s">
        <v>142</v>
      </c>
      <c r="B92" s="1" t="s">
        <v>134</v>
      </c>
      <c r="C92" s="1"/>
      <c r="D92" s="3"/>
      <c r="E92" s="1" t="s">
        <v>1</v>
      </c>
      <c r="F92" s="6" t="s">
        <v>143</v>
      </c>
      <c r="G92" s="1" t="s">
        <v>129</v>
      </c>
      <c r="I92" s="42"/>
      <c r="J92" s="3"/>
    </row>
    <row r="93" spans="1:255" ht="12.75" customHeight="1" x14ac:dyDescent="0.25">
      <c r="A93" s="21" t="s">
        <v>148</v>
      </c>
      <c r="B93" s="1" t="s">
        <v>134</v>
      </c>
      <c r="C93" s="3"/>
      <c r="D93" s="3"/>
      <c r="E93" s="1" t="s">
        <v>1</v>
      </c>
      <c r="F93" s="6" t="s">
        <v>149</v>
      </c>
      <c r="G93" s="1" t="s">
        <v>129</v>
      </c>
      <c r="I93" s="17"/>
    </row>
    <row r="94" spans="1:255" ht="12.75" customHeight="1" x14ac:dyDescent="0.25">
      <c r="A94" s="24" t="s">
        <v>140</v>
      </c>
      <c r="B94" s="9" t="s">
        <v>134</v>
      </c>
      <c r="C94" s="9"/>
      <c r="D94" s="9"/>
      <c r="E94" s="9" t="s">
        <v>1</v>
      </c>
      <c r="F94" s="5" t="s">
        <v>141</v>
      </c>
      <c r="G94" s="9" t="s">
        <v>129</v>
      </c>
      <c r="H94" s="14" t="s">
        <v>714</v>
      </c>
      <c r="I94" s="17"/>
      <c r="L94" s="4"/>
      <c r="M94" s="4"/>
      <c r="N94" s="4"/>
      <c r="O94" s="4"/>
      <c r="P94" s="4"/>
      <c r="Q94" s="4"/>
      <c r="R94" s="4"/>
      <c r="T94" s="4"/>
      <c r="U94" s="4"/>
      <c r="V94" s="4"/>
      <c r="W94" s="4"/>
      <c r="X94" s="4"/>
      <c r="Y94" s="4"/>
      <c r="Z94" s="4"/>
      <c r="AB94" s="4"/>
      <c r="AC94" s="4"/>
      <c r="AD94" s="4"/>
      <c r="AE94" s="4"/>
      <c r="AF94" s="4"/>
      <c r="AG94" s="4"/>
      <c r="AH94" s="4"/>
      <c r="AJ94" s="4"/>
      <c r="AK94" s="4"/>
      <c r="AL94" s="4"/>
      <c r="AM94" s="4"/>
      <c r="AN94" s="4"/>
      <c r="AO94" s="4"/>
      <c r="AP94" s="4"/>
      <c r="AR94" s="4"/>
      <c r="AS94" s="4"/>
      <c r="AT94" s="4"/>
      <c r="AU94" s="4"/>
      <c r="AV94" s="4"/>
      <c r="AW94" s="4"/>
      <c r="AX94" s="4"/>
      <c r="AZ94" s="4"/>
      <c r="BA94" s="4"/>
      <c r="BB94" s="4"/>
      <c r="BC94" s="4"/>
      <c r="BD94" s="4"/>
      <c r="BE94" s="4"/>
      <c r="BF94" s="4"/>
      <c r="BH94" s="4"/>
      <c r="BI94" s="4"/>
      <c r="BJ94" s="4"/>
      <c r="BK94" s="4"/>
      <c r="BL94" s="4"/>
      <c r="BM94" s="4"/>
      <c r="BN94" s="4"/>
      <c r="BP94" s="4"/>
      <c r="BQ94" s="4"/>
      <c r="BR94" s="4"/>
      <c r="BS94" s="4"/>
      <c r="BT94" s="4"/>
      <c r="BU94" s="4"/>
      <c r="BV94" s="4"/>
      <c r="BX94" s="4"/>
      <c r="BY94" s="4"/>
      <c r="BZ94" s="4"/>
      <c r="CA94" s="4"/>
      <c r="CB94" s="4"/>
      <c r="CC94" s="4"/>
      <c r="CD94" s="4"/>
      <c r="CF94" s="4"/>
      <c r="CG94" s="4"/>
      <c r="CH94" s="4"/>
      <c r="CI94" s="4"/>
      <c r="CJ94" s="4"/>
      <c r="CK94" s="4"/>
      <c r="CL94" s="4"/>
      <c r="CN94" s="4"/>
      <c r="CO94" s="4"/>
      <c r="CP94" s="4"/>
      <c r="CQ94" s="4"/>
      <c r="CR94" s="4"/>
      <c r="CS94" s="4"/>
      <c r="CT94" s="4"/>
      <c r="CV94" s="4"/>
      <c r="CW94" s="4"/>
      <c r="CX94" s="4"/>
      <c r="CY94" s="4"/>
      <c r="CZ94" s="4"/>
      <c r="DA94" s="4"/>
      <c r="DB94" s="4"/>
      <c r="DD94" s="4"/>
      <c r="DE94" s="4"/>
      <c r="DF94" s="4"/>
      <c r="DG94" s="4"/>
      <c r="DH94" s="4"/>
      <c r="DI94" s="4"/>
      <c r="DJ94" s="4"/>
      <c r="DL94" s="4"/>
      <c r="DM94" s="4"/>
      <c r="DN94" s="4"/>
      <c r="DO94" s="4"/>
      <c r="DP94" s="4"/>
      <c r="DQ94" s="4"/>
      <c r="DR94" s="4"/>
      <c r="DT94" s="4"/>
      <c r="DU94" s="4"/>
      <c r="DV94" s="4"/>
      <c r="DW94" s="4"/>
      <c r="DX94" s="4"/>
      <c r="DY94" s="4"/>
      <c r="DZ94" s="4"/>
      <c r="EB94" s="4"/>
      <c r="EC94" s="4"/>
      <c r="ED94" s="4"/>
      <c r="EE94" s="4"/>
      <c r="EF94" s="4"/>
      <c r="EG94" s="4"/>
      <c r="EH94" s="4"/>
      <c r="EJ94" s="4"/>
      <c r="EK94" s="4"/>
      <c r="EL94" s="4"/>
      <c r="EM94" s="4"/>
      <c r="EN94" s="4"/>
      <c r="EO94" s="4"/>
      <c r="EP94" s="4"/>
      <c r="ER94" s="4"/>
      <c r="ES94" s="4"/>
      <c r="ET94" s="4"/>
      <c r="EU94" s="4"/>
      <c r="EV94" s="4"/>
      <c r="EW94" s="4"/>
      <c r="EX94" s="4"/>
      <c r="EZ94" s="4"/>
      <c r="FA94" s="4"/>
      <c r="FB94" s="4"/>
      <c r="FC94" s="4"/>
      <c r="FD94" s="4"/>
      <c r="FE94" s="4"/>
      <c r="FF94" s="4"/>
      <c r="FH94" s="4"/>
      <c r="FI94" s="4"/>
      <c r="FJ94" s="4"/>
      <c r="FK94" s="4"/>
      <c r="FL94" s="4"/>
      <c r="FM94" s="4"/>
      <c r="FN94" s="4"/>
      <c r="FP94" s="4"/>
      <c r="FQ94" s="4"/>
      <c r="FR94" s="4"/>
      <c r="FS94" s="4"/>
      <c r="FT94" s="4"/>
      <c r="FU94" s="4"/>
      <c r="FV94" s="4"/>
      <c r="FX94" s="4"/>
      <c r="FY94" s="4"/>
      <c r="FZ94" s="4"/>
      <c r="GA94" s="4"/>
      <c r="GB94" s="4"/>
      <c r="GC94" s="4"/>
      <c r="GD94" s="4"/>
      <c r="GF94" s="4"/>
      <c r="GG94" s="4"/>
      <c r="GH94" s="4"/>
      <c r="GI94" s="4"/>
      <c r="GJ94" s="4"/>
      <c r="GK94" s="4"/>
      <c r="GL94" s="4"/>
      <c r="GN94" s="4"/>
      <c r="GO94" s="4"/>
      <c r="GP94" s="4"/>
      <c r="GQ94" s="4"/>
      <c r="GR94" s="4"/>
      <c r="GS94" s="4"/>
      <c r="GT94" s="4"/>
      <c r="GV94" s="4"/>
      <c r="GW94" s="4"/>
      <c r="GX94" s="4"/>
      <c r="GY94" s="4"/>
      <c r="GZ94" s="4"/>
      <c r="HA94" s="4"/>
      <c r="HB94" s="4"/>
      <c r="HD94" s="4"/>
      <c r="HE94" s="4"/>
      <c r="HF94" s="4"/>
      <c r="HG94" s="4"/>
      <c r="HH94" s="4"/>
      <c r="HI94" s="4"/>
      <c r="HJ94" s="4"/>
      <c r="HL94" s="4"/>
      <c r="HM94" s="4"/>
      <c r="HN94" s="4"/>
      <c r="HO94" s="4"/>
      <c r="HP94" s="4"/>
      <c r="HQ94" s="4"/>
      <c r="HR94" s="4"/>
      <c r="HT94" s="4"/>
      <c r="HU94" s="4"/>
      <c r="HV94" s="4"/>
      <c r="HW94" s="4"/>
      <c r="HX94" s="4"/>
      <c r="HY94" s="4"/>
      <c r="HZ94" s="4"/>
      <c r="IB94" s="4"/>
      <c r="IC94" s="4"/>
      <c r="ID94" s="4"/>
      <c r="IE94" s="4"/>
      <c r="IF94" s="4"/>
      <c r="IG94" s="4"/>
      <c r="IH94" s="4"/>
      <c r="IJ94" s="4"/>
      <c r="IK94" s="4"/>
      <c r="IL94" s="4"/>
      <c r="IM94" s="4"/>
      <c r="IN94" s="4"/>
      <c r="IO94" s="4"/>
      <c r="IP94" s="4"/>
      <c r="IR94" s="4"/>
      <c r="IS94" s="4"/>
      <c r="IT94" s="4"/>
      <c r="IU94" s="4"/>
    </row>
    <row r="95" spans="1:255" ht="12.75" customHeight="1" x14ac:dyDescent="0.25">
      <c r="A95" s="21" t="s">
        <v>136</v>
      </c>
      <c r="B95" s="1" t="s">
        <v>134</v>
      </c>
      <c r="C95" s="1"/>
      <c r="D95" s="3"/>
      <c r="E95" s="1" t="s">
        <v>1</v>
      </c>
      <c r="F95" s="6" t="s">
        <v>137</v>
      </c>
      <c r="G95" s="1" t="s">
        <v>129</v>
      </c>
      <c r="H95" s="14" t="s">
        <v>714</v>
      </c>
      <c r="I95" s="17"/>
      <c r="L95" s="4"/>
      <c r="M95" s="4"/>
      <c r="N95" s="4"/>
      <c r="O95" s="4"/>
      <c r="P95" s="4"/>
      <c r="Q95" s="4"/>
      <c r="R95" s="4"/>
      <c r="T95" s="4"/>
      <c r="U95" s="4"/>
      <c r="V95" s="4"/>
      <c r="W95" s="4"/>
      <c r="X95" s="4"/>
      <c r="Y95" s="4"/>
      <c r="Z95" s="4"/>
      <c r="AB95" s="4"/>
      <c r="AC95" s="4"/>
      <c r="AD95" s="4"/>
      <c r="AE95" s="4"/>
      <c r="AF95" s="4"/>
      <c r="AG95" s="4"/>
      <c r="AH95" s="4"/>
      <c r="AJ95" s="4"/>
      <c r="AK95" s="4"/>
      <c r="AL95" s="4"/>
      <c r="AM95" s="4"/>
      <c r="AN95" s="4"/>
      <c r="AO95" s="4"/>
      <c r="AP95" s="4"/>
      <c r="AR95" s="4"/>
      <c r="AS95" s="4"/>
      <c r="AT95" s="4"/>
      <c r="AU95" s="4"/>
      <c r="AV95" s="4"/>
      <c r="AW95" s="4"/>
      <c r="AX95" s="4"/>
      <c r="AZ95" s="4"/>
      <c r="BA95" s="4"/>
      <c r="BB95" s="4"/>
      <c r="BC95" s="4"/>
      <c r="BD95" s="4"/>
      <c r="BE95" s="4"/>
      <c r="BF95" s="4"/>
      <c r="BH95" s="4"/>
      <c r="BI95" s="4"/>
      <c r="BJ95" s="4"/>
      <c r="BK95" s="4"/>
      <c r="BL95" s="4"/>
      <c r="BM95" s="4"/>
      <c r="BN95" s="4"/>
      <c r="BP95" s="4"/>
      <c r="BQ95" s="4"/>
      <c r="BR95" s="4"/>
      <c r="BS95" s="4"/>
      <c r="BT95" s="4"/>
      <c r="BU95" s="4"/>
      <c r="BV95" s="4"/>
      <c r="BX95" s="4"/>
      <c r="BY95" s="4"/>
      <c r="BZ95" s="4"/>
      <c r="CA95" s="4"/>
      <c r="CB95" s="4"/>
      <c r="CC95" s="4"/>
      <c r="CD95" s="4"/>
      <c r="CF95" s="4"/>
      <c r="CG95" s="4"/>
      <c r="CH95" s="4"/>
      <c r="CI95" s="4"/>
      <c r="CJ95" s="4"/>
      <c r="CK95" s="4"/>
      <c r="CL95" s="4"/>
      <c r="CN95" s="4"/>
      <c r="CO95" s="4"/>
      <c r="CP95" s="4"/>
      <c r="CQ95" s="4"/>
      <c r="CR95" s="4"/>
      <c r="CS95" s="4"/>
      <c r="CT95" s="4"/>
      <c r="CV95" s="4"/>
      <c r="CW95" s="4"/>
      <c r="CX95" s="4"/>
      <c r="CY95" s="4"/>
      <c r="CZ95" s="4"/>
      <c r="DA95" s="4"/>
      <c r="DB95" s="4"/>
      <c r="DD95" s="4"/>
      <c r="DE95" s="4"/>
      <c r="DF95" s="4"/>
      <c r="DG95" s="4"/>
      <c r="DH95" s="4"/>
      <c r="DI95" s="4"/>
      <c r="DJ95" s="4"/>
      <c r="DL95" s="4"/>
      <c r="DM95" s="4"/>
      <c r="DN95" s="4"/>
      <c r="DO95" s="4"/>
      <c r="DP95" s="4"/>
      <c r="DQ95" s="4"/>
      <c r="DR95" s="4"/>
      <c r="DT95" s="4"/>
      <c r="DU95" s="4"/>
      <c r="DV95" s="4"/>
      <c r="DW95" s="4"/>
      <c r="DX95" s="4"/>
      <c r="DY95" s="4"/>
      <c r="DZ95" s="4"/>
      <c r="EB95" s="4"/>
      <c r="EC95" s="4"/>
      <c r="ED95" s="4"/>
      <c r="EE95" s="4"/>
      <c r="EF95" s="4"/>
      <c r="EG95" s="4"/>
      <c r="EH95" s="4"/>
      <c r="EJ95" s="4"/>
      <c r="EK95" s="4"/>
      <c r="EL95" s="4"/>
      <c r="EM95" s="4"/>
      <c r="EN95" s="4"/>
      <c r="EO95" s="4"/>
      <c r="EP95" s="4"/>
      <c r="ER95" s="4"/>
      <c r="ES95" s="4"/>
      <c r="ET95" s="4"/>
      <c r="EU95" s="4"/>
      <c r="EV95" s="4"/>
      <c r="EW95" s="4"/>
      <c r="EX95" s="4"/>
      <c r="EZ95" s="4"/>
      <c r="FA95" s="4"/>
      <c r="FB95" s="4"/>
      <c r="FC95" s="4"/>
      <c r="FD95" s="4"/>
      <c r="FE95" s="4"/>
      <c r="FF95" s="4"/>
      <c r="FH95" s="4"/>
      <c r="FI95" s="4"/>
      <c r="FJ95" s="4"/>
      <c r="FK95" s="4"/>
      <c r="FL95" s="4"/>
      <c r="FM95" s="4"/>
      <c r="FN95" s="4"/>
      <c r="FP95" s="4"/>
      <c r="FQ95" s="4"/>
      <c r="FR95" s="4"/>
      <c r="FS95" s="4"/>
      <c r="FT95" s="4"/>
      <c r="FU95" s="4"/>
      <c r="FV95" s="4"/>
      <c r="FX95" s="4"/>
      <c r="FY95" s="4"/>
      <c r="FZ95" s="4"/>
      <c r="GA95" s="4"/>
      <c r="GB95" s="4"/>
      <c r="GC95" s="4"/>
      <c r="GD95" s="4"/>
      <c r="GF95" s="4"/>
      <c r="GG95" s="4"/>
      <c r="GH95" s="4"/>
      <c r="GI95" s="4"/>
      <c r="GJ95" s="4"/>
      <c r="GK95" s="4"/>
      <c r="GL95" s="4"/>
      <c r="GN95" s="4"/>
      <c r="GO95" s="4"/>
      <c r="GP95" s="4"/>
      <c r="GQ95" s="4"/>
      <c r="GR95" s="4"/>
      <c r="GS95" s="4"/>
      <c r="GT95" s="4"/>
      <c r="GV95" s="4"/>
      <c r="GW95" s="4"/>
      <c r="GX95" s="4"/>
      <c r="GY95" s="4"/>
      <c r="GZ95" s="4"/>
      <c r="HA95" s="4"/>
      <c r="HB95" s="4"/>
      <c r="HD95" s="4"/>
      <c r="HE95" s="4"/>
      <c r="HF95" s="4"/>
      <c r="HG95" s="4"/>
      <c r="HH95" s="4"/>
      <c r="HI95" s="4"/>
      <c r="HJ95" s="4"/>
      <c r="HL95" s="4"/>
      <c r="HM95" s="4"/>
      <c r="HN95" s="4"/>
      <c r="HO95" s="4"/>
      <c r="HP95" s="4"/>
      <c r="HQ95" s="4"/>
      <c r="HR95" s="4"/>
      <c r="HT95" s="4"/>
      <c r="HU95" s="4"/>
      <c r="HV95" s="4"/>
      <c r="HW95" s="4"/>
      <c r="HX95" s="4"/>
      <c r="HY95" s="4"/>
      <c r="HZ95" s="4"/>
      <c r="IB95" s="4"/>
      <c r="IC95" s="4"/>
      <c r="ID95" s="4"/>
      <c r="IE95" s="4"/>
      <c r="IF95" s="4"/>
      <c r="IG95" s="4"/>
      <c r="IH95" s="4"/>
      <c r="IJ95" s="4"/>
      <c r="IK95" s="4"/>
      <c r="IL95" s="4"/>
      <c r="IM95" s="4"/>
      <c r="IN95" s="4"/>
      <c r="IO95" s="4"/>
      <c r="IP95" s="4"/>
      <c r="IR95" s="4"/>
      <c r="IS95" s="4"/>
      <c r="IT95" s="4"/>
      <c r="IU95" s="4"/>
    </row>
    <row r="96" spans="1:255" ht="12.75" customHeight="1" x14ac:dyDescent="0.25">
      <c r="A96" s="21" t="s">
        <v>133</v>
      </c>
      <c r="B96" s="1" t="s">
        <v>134</v>
      </c>
      <c r="C96" s="1"/>
      <c r="D96" s="3"/>
      <c r="E96" s="1" t="s">
        <v>1</v>
      </c>
      <c r="F96" s="6" t="s">
        <v>135</v>
      </c>
      <c r="G96" s="1" t="s">
        <v>129</v>
      </c>
      <c r="H96" s="14" t="s">
        <v>714</v>
      </c>
      <c r="I96" s="17"/>
      <c r="L96" s="4"/>
      <c r="M96" s="4"/>
      <c r="N96" s="4"/>
      <c r="O96" s="4"/>
      <c r="P96" s="4"/>
      <c r="Q96" s="4"/>
      <c r="R96" s="4"/>
      <c r="T96" s="4"/>
      <c r="U96" s="4"/>
      <c r="V96" s="4"/>
      <c r="W96" s="4"/>
      <c r="X96" s="4"/>
      <c r="Y96" s="4"/>
      <c r="Z96" s="4"/>
      <c r="AB96" s="4"/>
      <c r="AC96" s="4"/>
      <c r="AD96" s="4"/>
      <c r="AE96" s="4"/>
      <c r="AF96" s="4"/>
      <c r="AG96" s="4"/>
      <c r="AH96" s="4"/>
      <c r="AJ96" s="4"/>
      <c r="AK96" s="4"/>
      <c r="AL96" s="4"/>
      <c r="AM96" s="4"/>
      <c r="AN96" s="4"/>
      <c r="AO96" s="4"/>
      <c r="AP96" s="4"/>
      <c r="AR96" s="4"/>
      <c r="AS96" s="4"/>
      <c r="AT96" s="4"/>
      <c r="AU96" s="4"/>
      <c r="AV96" s="4"/>
      <c r="AW96" s="4"/>
      <c r="AX96" s="4"/>
      <c r="AZ96" s="4"/>
      <c r="BA96" s="4"/>
      <c r="BB96" s="4"/>
      <c r="BC96" s="4"/>
      <c r="BD96" s="4"/>
      <c r="BE96" s="4"/>
      <c r="BF96" s="4"/>
      <c r="BH96" s="4"/>
      <c r="BI96" s="4"/>
      <c r="BJ96" s="4"/>
      <c r="BK96" s="4"/>
      <c r="BL96" s="4"/>
      <c r="BM96" s="4"/>
      <c r="BN96" s="4"/>
      <c r="BP96" s="4"/>
      <c r="BQ96" s="4"/>
      <c r="BR96" s="4"/>
      <c r="BS96" s="4"/>
      <c r="BT96" s="4"/>
      <c r="BU96" s="4"/>
      <c r="BV96" s="4"/>
      <c r="BX96" s="4"/>
      <c r="BY96" s="4"/>
      <c r="BZ96" s="4"/>
      <c r="CA96" s="4"/>
      <c r="CB96" s="4"/>
      <c r="CC96" s="4"/>
      <c r="CD96" s="4"/>
      <c r="CF96" s="4"/>
      <c r="CG96" s="4"/>
      <c r="CH96" s="4"/>
      <c r="CI96" s="4"/>
      <c r="CJ96" s="4"/>
      <c r="CK96" s="4"/>
      <c r="CL96" s="4"/>
      <c r="CN96" s="4"/>
      <c r="CO96" s="4"/>
      <c r="CP96" s="4"/>
      <c r="CQ96" s="4"/>
      <c r="CR96" s="4"/>
      <c r="CS96" s="4"/>
      <c r="CT96" s="4"/>
      <c r="CV96" s="4"/>
      <c r="CW96" s="4"/>
      <c r="CX96" s="4"/>
      <c r="CY96" s="4"/>
      <c r="CZ96" s="4"/>
      <c r="DA96" s="4"/>
      <c r="DB96" s="4"/>
      <c r="DD96" s="4"/>
      <c r="DE96" s="4"/>
      <c r="DF96" s="4"/>
      <c r="DG96" s="4"/>
      <c r="DH96" s="4"/>
      <c r="DI96" s="4"/>
      <c r="DJ96" s="4"/>
      <c r="DL96" s="4"/>
      <c r="DM96" s="4"/>
      <c r="DN96" s="4"/>
      <c r="DO96" s="4"/>
      <c r="DP96" s="4"/>
      <c r="DQ96" s="4"/>
      <c r="DR96" s="4"/>
      <c r="DT96" s="4"/>
      <c r="DU96" s="4"/>
      <c r="DV96" s="4"/>
      <c r="DW96" s="4"/>
      <c r="DX96" s="4"/>
      <c r="DY96" s="4"/>
      <c r="DZ96" s="4"/>
      <c r="EB96" s="4"/>
      <c r="EC96" s="4"/>
      <c r="ED96" s="4"/>
      <c r="EE96" s="4"/>
      <c r="EF96" s="4"/>
      <c r="EG96" s="4"/>
      <c r="EH96" s="4"/>
      <c r="EJ96" s="4"/>
      <c r="EK96" s="4"/>
      <c r="EL96" s="4"/>
      <c r="EM96" s="4"/>
      <c r="EN96" s="4"/>
      <c r="EO96" s="4"/>
      <c r="EP96" s="4"/>
      <c r="ER96" s="4"/>
      <c r="ES96" s="4"/>
      <c r="ET96" s="4"/>
      <c r="EU96" s="4"/>
      <c r="EV96" s="4"/>
      <c r="EW96" s="4"/>
      <c r="EX96" s="4"/>
      <c r="EZ96" s="4"/>
      <c r="FA96" s="4"/>
      <c r="FB96" s="4"/>
      <c r="FC96" s="4"/>
      <c r="FD96" s="4"/>
      <c r="FE96" s="4"/>
      <c r="FF96" s="4"/>
      <c r="FH96" s="4"/>
      <c r="FI96" s="4"/>
      <c r="FJ96" s="4"/>
      <c r="FK96" s="4"/>
      <c r="FL96" s="4"/>
      <c r="FM96" s="4"/>
      <c r="FN96" s="4"/>
      <c r="FP96" s="4"/>
      <c r="FQ96" s="4"/>
      <c r="FR96" s="4"/>
      <c r="FS96" s="4"/>
      <c r="FT96" s="4"/>
      <c r="FU96" s="4"/>
      <c r="FV96" s="4"/>
      <c r="FX96" s="4"/>
      <c r="FY96" s="4"/>
      <c r="FZ96" s="4"/>
      <c r="GA96" s="4"/>
      <c r="GB96" s="4"/>
      <c r="GC96" s="4"/>
      <c r="GD96" s="4"/>
      <c r="GF96" s="4"/>
      <c r="GG96" s="4"/>
      <c r="GH96" s="4"/>
      <c r="GI96" s="4"/>
      <c r="GJ96" s="4"/>
      <c r="GK96" s="4"/>
      <c r="GL96" s="4"/>
      <c r="GN96" s="4"/>
      <c r="GO96" s="4"/>
      <c r="GP96" s="4"/>
      <c r="GQ96" s="4"/>
      <c r="GR96" s="4"/>
      <c r="GS96" s="4"/>
      <c r="GT96" s="4"/>
      <c r="GV96" s="4"/>
      <c r="GW96" s="4"/>
      <c r="GX96" s="4"/>
      <c r="GY96" s="4"/>
      <c r="GZ96" s="4"/>
      <c r="HA96" s="4"/>
      <c r="HB96" s="4"/>
      <c r="HD96" s="4"/>
      <c r="HE96" s="4"/>
      <c r="HF96" s="4"/>
      <c r="HG96" s="4"/>
      <c r="HH96" s="4"/>
      <c r="HI96" s="4"/>
      <c r="HJ96" s="4"/>
      <c r="HL96" s="4"/>
      <c r="HM96" s="4"/>
      <c r="HN96" s="4"/>
      <c r="HO96" s="4"/>
      <c r="HP96" s="4"/>
      <c r="HQ96" s="4"/>
      <c r="HR96" s="4"/>
      <c r="HT96" s="4"/>
      <c r="HU96" s="4"/>
      <c r="HV96" s="4"/>
      <c r="HW96" s="4"/>
      <c r="HX96" s="4"/>
      <c r="HY96" s="4"/>
      <c r="HZ96" s="4"/>
      <c r="IB96" s="4"/>
      <c r="IC96" s="4"/>
      <c r="ID96" s="4"/>
      <c r="IE96" s="4"/>
      <c r="IF96" s="4"/>
      <c r="IG96" s="4"/>
      <c r="IH96" s="4"/>
      <c r="IJ96" s="4"/>
      <c r="IK96" s="4"/>
      <c r="IL96" s="4"/>
      <c r="IM96" s="4"/>
      <c r="IN96" s="4"/>
      <c r="IO96" s="4"/>
      <c r="IP96" s="4"/>
      <c r="IR96" s="4"/>
      <c r="IS96" s="4"/>
      <c r="IT96" s="4"/>
      <c r="IU96" s="4"/>
    </row>
    <row r="97" spans="1:255" ht="12.75" customHeight="1" x14ac:dyDescent="0.25">
      <c r="A97" s="21" t="s">
        <v>144</v>
      </c>
      <c r="B97" s="1" t="s">
        <v>134</v>
      </c>
      <c r="C97" s="1"/>
      <c r="D97" s="3"/>
      <c r="E97" s="1" t="s">
        <v>1</v>
      </c>
      <c r="F97" s="6" t="s">
        <v>145</v>
      </c>
      <c r="G97" s="1" t="s">
        <v>129</v>
      </c>
      <c r="H97" s="14" t="s">
        <v>714</v>
      </c>
      <c r="I97" s="42"/>
      <c r="L97" s="4"/>
      <c r="M97" s="4"/>
      <c r="N97" s="4"/>
      <c r="O97" s="4"/>
      <c r="P97" s="4"/>
      <c r="Q97" s="4"/>
      <c r="R97" s="4"/>
      <c r="T97" s="4"/>
      <c r="U97" s="4"/>
      <c r="V97" s="4"/>
      <c r="W97" s="4"/>
      <c r="X97" s="4"/>
      <c r="Y97" s="4"/>
      <c r="Z97" s="4"/>
      <c r="AB97" s="4"/>
      <c r="AC97" s="4"/>
      <c r="AD97" s="4"/>
      <c r="AE97" s="4"/>
      <c r="AF97" s="4"/>
      <c r="AG97" s="4"/>
      <c r="AH97" s="4"/>
      <c r="AJ97" s="4"/>
      <c r="AK97" s="4"/>
      <c r="AL97" s="4"/>
      <c r="AM97" s="4"/>
      <c r="AN97" s="4"/>
      <c r="AO97" s="4"/>
      <c r="AP97" s="4"/>
      <c r="AR97" s="4"/>
      <c r="AS97" s="4"/>
      <c r="AT97" s="4"/>
      <c r="AU97" s="4"/>
      <c r="AV97" s="4"/>
      <c r="AW97" s="4"/>
      <c r="AX97" s="4"/>
      <c r="AZ97" s="4"/>
      <c r="BA97" s="4"/>
      <c r="BB97" s="4"/>
      <c r="BC97" s="4"/>
      <c r="BD97" s="4"/>
      <c r="BE97" s="4"/>
      <c r="BF97" s="4"/>
      <c r="BH97" s="4"/>
      <c r="BI97" s="4"/>
      <c r="BJ97" s="4"/>
      <c r="BK97" s="4"/>
      <c r="BL97" s="4"/>
      <c r="BM97" s="4"/>
      <c r="BN97" s="4"/>
      <c r="BP97" s="4"/>
      <c r="BQ97" s="4"/>
      <c r="BR97" s="4"/>
      <c r="BS97" s="4"/>
      <c r="BT97" s="4"/>
      <c r="BU97" s="4"/>
      <c r="BV97" s="4"/>
      <c r="BX97" s="4"/>
      <c r="BY97" s="4"/>
      <c r="BZ97" s="4"/>
      <c r="CA97" s="4"/>
      <c r="CB97" s="4"/>
      <c r="CC97" s="4"/>
      <c r="CD97" s="4"/>
      <c r="CF97" s="4"/>
      <c r="CG97" s="4"/>
      <c r="CH97" s="4"/>
      <c r="CI97" s="4"/>
      <c r="CJ97" s="4"/>
      <c r="CK97" s="4"/>
      <c r="CL97" s="4"/>
      <c r="CN97" s="4"/>
      <c r="CO97" s="4"/>
      <c r="CP97" s="4"/>
      <c r="CQ97" s="4"/>
      <c r="CR97" s="4"/>
      <c r="CS97" s="4"/>
      <c r="CT97" s="4"/>
      <c r="CV97" s="4"/>
      <c r="CW97" s="4"/>
      <c r="CX97" s="4"/>
      <c r="CY97" s="4"/>
      <c r="CZ97" s="4"/>
      <c r="DA97" s="4"/>
      <c r="DB97" s="4"/>
      <c r="DD97" s="4"/>
      <c r="DE97" s="4"/>
      <c r="DF97" s="4"/>
      <c r="DG97" s="4"/>
      <c r="DH97" s="4"/>
      <c r="DI97" s="4"/>
      <c r="DJ97" s="4"/>
      <c r="DL97" s="4"/>
      <c r="DM97" s="4"/>
      <c r="DN97" s="4"/>
      <c r="DO97" s="4"/>
      <c r="DP97" s="4"/>
      <c r="DQ97" s="4"/>
      <c r="DR97" s="4"/>
      <c r="DT97" s="4"/>
      <c r="DU97" s="4"/>
      <c r="DV97" s="4"/>
      <c r="DW97" s="4"/>
      <c r="DX97" s="4"/>
      <c r="DY97" s="4"/>
      <c r="DZ97" s="4"/>
      <c r="EB97" s="4"/>
      <c r="EC97" s="4"/>
      <c r="ED97" s="4"/>
      <c r="EE97" s="4"/>
      <c r="EF97" s="4"/>
      <c r="EG97" s="4"/>
      <c r="EH97" s="4"/>
      <c r="EJ97" s="4"/>
      <c r="EK97" s="4"/>
      <c r="EL97" s="4"/>
      <c r="EM97" s="4"/>
      <c r="EN97" s="4"/>
      <c r="EO97" s="4"/>
      <c r="EP97" s="4"/>
      <c r="ER97" s="4"/>
      <c r="ES97" s="4"/>
      <c r="ET97" s="4"/>
      <c r="EU97" s="4"/>
      <c r="EV97" s="4"/>
      <c r="EW97" s="4"/>
      <c r="EX97" s="4"/>
      <c r="EZ97" s="4"/>
      <c r="FA97" s="4"/>
      <c r="FB97" s="4"/>
      <c r="FC97" s="4"/>
      <c r="FD97" s="4"/>
      <c r="FE97" s="4"/>
      <c r="FF97" s="4"/>
      <c r="FH97" s="4"/>
      <c r="FI97" s="4"/>
      <c r="FJ97" s="4"/>
      <c r="FK97" s="4"/>
      <c r="FL97" s="4"/>
      <c r="FM97" s="4"/>
      <c r="FN97" s="4"/>
      <c r="FP97" s="4"/>
      <c r="FQ97" s="4"/>
      <c r="FR97" s="4"/>
      <c r="FS97" s="4"/>
      <c r="FT97" s="4"/>
      <c r="FU97" s="4"/>
      <c r="FV97" s="4"/>
      <c r="FX97" s="4"/>
      <c r="FY97" s="4"/>
      <c r="FZ97" s="4"/>
      <c r="GA97" s="4"/>
      <c r="GB97" s="4"/>
      <c r="GC97" s="4"/>
      <c r="GD97" s="4"/>
      <c r="GF97" s="4"/>
      <c r="GG97" s="4"/>
      <c r="GH97" s="4"/>
      <c r="GI97" s="4"/>
      <c r="GJ97" s="4"/>
      <c r="GK97" s="4"/>
      <c r="GL97" s="4"/>
      <c r="GN97" s="4"/>
      <c r="GO97" s="4"/>
      <c r="GP97" s="4"/>
      <c r="GQ97" s="4"/>
      <c r="GR97" s="4"/>
      <c r="GS97" s="4"/>
      <c r="GT97" s="4"/>
      <c r="GV97" s="4"/>
      <c r="GW97" s="4"/>
      <c r="GX97" s="4"/>
      <c r="GY97" s="4"/>
      <c r="GZ97" s="4"/>
      <c r="HA97" s="4"/>
      <c r="HB97" s="4"/>
      <c r="HD97" s="4"/>
      <c r="HE97" s="4"/>
      <c r="HF97" s="4"/>
      <c r="HG97" s="4"/>
      <c r="HH97" s="4"/>
      <c r="HI97" s="4"/>
      <c r="HJ97" s="4"/>
      <c r="HL97" s="4"/>
      <c r="HM97" s="4"/>
      <c r="HN97" s="4"/>
      <c r="HO97" s="4"/>
      <c r="HP97" s="4"/>
      <c r="HQ97" s="4"/>
      <c r="HR97" s="4"/>
      <c r="HT97" s="4"/>
      <c r="HU97" s="4"/>
      <c r="HV97" s="4"/>
      <c r="HW97" s="4"/>
      <c r="HX97" s="4"/>
      <c r="HY97" s="4"/>
      <c r="HZ97" s="4"/>
      <c r="IB97" s="4"/>
      <c r="IC97" s="4"/>
      <c r="ID97" s="4"/>
      <c r="IE97" s="4"/>
      <c r="IF97" s="4"/>
      <c r="IG97" s="4"/>
      <c r="IH97" s="4"/>
      <c r="IJ97" s="4"/>
      <c r="IK97" s="4"/>
      <c r="IL97" s="4"/>
      <c r="IM97" s="4"/>
      <c r="IN97" s="4"/>
      <c r="IO97" s="4"/>
      <c r="IP97" s="4"/>
      <c r="IR97" s="4"/>
      <c r="IS97" s="4"/>
      <c r="IT97" s="4"/>
      <c r="IU97" s="4"/>
    </row>
    <row r="98" spans="1:255" ht="12.75" customHeight="1" x14ac:dyDescent="0.25">
      <c r="A98" s="22" t="s">
        <v>146</v>
      </c>
      <c r="B98" s="3" t="s">
        <v>134</v>
      </c>
      <c r="C98" s="3"/>
      <c r="D98" s="3"/>
      <c r="E98" s="3" t="s">
        <v>1</v>
      </c>
      <c r="F98" s="5" t="s">
        <v>147</v>
      </c>
      <c r="G98" s="3" t="s">
        <v>129</v>
      </c>
      <c r="H98" s="14" t="s">
        <v>714</v>
      </c>
      <c r="I98" s="17"/>
    </row>
    <row r="99" spans="1:255" ht="12.75" customHeight="1" x14ac:dyDescent="0.25">
      <c r="A99" s="22" t="s">
        <v>138</v>
      </c>
      <c r="B99" s="3" t="s">
        <v>134</v>
      </c>
      <c r="C99" s="3"/>
      <c r="D99" s="3"/>
      <c r="E99" s="3" t="s">
        <v>1</v>
      </c>
      <c r="F99" s="5" t="s">
        <v>139</v>
      </c>
      <c r="G99" s="3" t="s">
        <v>129</v>
      </c>
      <c r="H99" s="14" t="s">
        <v>714</v>
      </c>
      <c r="I99" s="17"/>
      <c r="L99" s="4"/>
      <c r="M99" s="4"/>
      <c r="N99" s="4"/>
      <c r="O99" s="4"/>
      <c r="P99" s="4"/>
      <c r="Q99" s="4"/>
      <c r="R99" s="4"/>
      <c r="T99" s="4"/>
      <c r="U99" s="4"/>
      <c r="V99" s="4"/>
      <c r="W99" s="4"/>
      <c r="X99" s="4"/>
      <c r="Y99" s="4"/>
      <c r="Z99" s="4"/>
      <c r="AB99" s="4"/>
      <c r="AC99" s="4"/>
      <c r="AD99" s="4"/>
      <c r="AE99" s="4"/>
      <c r="AF99" s="4"/>
      <c r="AG99" s="4"/>
      <c r="AH99" s="4"/>
      <c r="AJ99" s="4"/>
      <c r="AK99" s="4"/>
      <c r="AL99" s="4"/>
      <c r="AM99" s="4"/>
      <c r="AN99" s="4"/>
      <c r="AO99" s="4"/>
      <c r="AP99" s="4"/>
      <c r="AR99" s="4"/>
      <c r="AS99" s="4"/>
      <c r="AT99" s="4"/>
      <c r="AU99" s="4"/>
      <c r="AV99" s="4"/>
      <c r="AW99" s="4"/>
      <c r="AX99" s="4"/>
      <c r="AZ99" s="4"/>
      <c r="BA99" s="4"/>
      <c r="BB99" s="4"/>
      <c r="BC99" s="4"/>
      <c r="BD99" s="4"/>
      <c r="BE99" s="4"/>
      <c r="BF99" s="4"/>
      <c r="BH99" s="4"/>
      <c r="BI99" s="4"/>
      <c r="BJ99" s="4"/>
      <c r="BK99" s="4"/>
      <c r="BL99" s="4"/>
      <c r="BM99" s="4"/>
      <c r="BN99" s="4"/>
      <c r="BP99" s="4"/>
      <c r="BQ99" s="4"/>
      <c r="BR99" s="4"/>
      <c r="BS99" s="4"/>
      <c r="BT99" s="4"/>
      <c r="BU99" s="4"/>
      <c r="BV99" s="4"/>
      <c r="BX99" s="4"/>
      <c r="BY99" s="4"/>
      <c r="BZ99" s="4"/>
      <c r="CA99" s="4"/>
      <c r="CB99" s="4"/>
      <c r="CC99" s="4"/>
      <c r="CD99" s="4"/>
      <c r="CF99" s="4"/>
      <c r="CG99" s="4"/>
      <c r="CH99" s="4"/>
      <c r="CI99" s="4"/>
      <c r="CJ99" s="4"/>
      <c r="CK99" s="4"/>
      <c r="CL99" s="4"/>
      <c r="CN99" s="4"/>
      <c r="CO99" s="4"/>
      <c r="CP99" s="4"/>
      <c r="CQ99" s="4"/>
      <c r="CR99" s="4"/>
      <c r="CS99" s="4"/>
      <c r="CT99" s="4"/>
      <c r="CV99" s="4"/>
      <c r="CW99" s="4"/>
      <c r="CX99" s="4"/>
      <c r="CY99" s="4"/>
      <c r="CZ99" s="4"/>
      <c r="DA99" s="4"/>
      <c r="DB99" s="4"/>
      <c r="DD99" s="4"/>
      <c r="DE99" s="4"/>
      <c r="DF99" s="4"/>
      <c r="DG99" s="4"/>
      <c r="DH99" s="4"/>
      <c r="DI99" s="4"/>
      <c r="DJ99" s="4"/>
      <c r="DL99" s="4"/>
      <c r="DM99" s="4"/>
      <c r="DN99" s="4"/>
      <c r="DO99" s="4"/>
      <c r="DP99" s="4"/>
      <c r="DQ99" s="4"/>
      <c r="DR99" s="4"/>
      <c r="DT99" s="4"/>
      <c r="DU99" s="4"/>
      <c r="DV99" s="4"/>
      <c r="DW99" s="4"/>
      <c r="DX99" s="4"/>
      <c r="DY99" s="4"/>
      <c r="DZ99" s="4"/>
      <c r="EB99" s="4"/>
      <c r="EC99" s="4"/>
      <c r="ED99" s="4"/>
      <c r="EE99" s="4"/>
      <c r="EF99" s="4"/>
      <c r="EG99" s="4"/>
      <c r="EH99" s="4"/>
      <c r="EJ99" s="4"/>
      <c r="EK99" s="4"/>
      <c r="EL99" s="4"/>
      <c r="EM99" s="4"/>
      <c r="EN99" s="4"/>
      <c r="EO99" s="4"/>
      <c r="EP99" s="4"/>
      <c r="ER99" s="4"/>
      <c r="ES99" s="4"/>
      <c r="ET99" s="4"/>
      <c r="EU99" s="4"/>
      <c r="EV99" s="4"/>
      <c r="EW99" s="4"/>
      <c r="EX99" s="4"/>
      <c r="EZ99" s="4"/>
      <c r="FA99" s="4"/>
      <c r="FB99" s="4"/>
      <c r="FC99" s="4"/>
      <c r="FD99" s="4"/>
      <c r="FE99" s="4"/>
      <c r="FF99" s="4"/>
      <c r="FH99" s="4"/>
      <c r="FI99" s="4"/>
      <c r="FJ99" s="4"/>
      <c r="FK99" s="4"/>
      <c r="FL99" s="4"/>
      <c r="FM99" s="4"/>
      <c r="FN99" s="4"/>
      <c r="FP99" s="4"/>
      <c r="FQ99" s="4"/>
      <c r="FR99" s="4"/>
      <c r="FS99" s="4"/>
      <c r="FT99" s="4"/>
      <c r="FU99" s="4"/>
      <c r="FV99" s="4"/>
      <c r="FX99" s="4"/>
      <c r="FY99" s="4"/>
      <c r="FZ99" s="4"/>
      <c r="GA99" s="4"/>
      <c r="GB99" s="4"/>
      <c r="GC99" s="4"/>
      <c r="GD99" s="4"/>
      <c r="GF99" s="4"/>
      <c r="GG99" s="4"/>
      <c r="GH99" s="4"/>
      <c r="GI99" s="4"/>
      <c r="GJ99" s="4"/>
      <c r="GK99" s="4"/>
      <c r="GL99" s="4"/>
      <c r="GN99" s="4"/>
      <c r="GO99" s="4"/>
      <c r="GP99" s="4"/>
      <c r="GQ99" s="4"/>
      <c r="GR99" s="4"/>
      <c r="GS99" s="4"/>
      <c r="GT99" s="4"/>
      <c r="GV99" s="4"/>
      <c r="GW99" s="4"/>
      <c r="GX99" s="4"/>
      <c r="GY99" s="4"/>
      <c r="GZ99" s="4"/>
      <c r="HA99" s="4"/>
      <c r="HB99" s="4"/>
      <c r="HD99" s="4"/>
      <c r="HE99" s="4"/>
      <c r="HF99" s="4"/>
      <c r="HG99" s="4"/>
      <c r="HH99" s="4"/>
      <c r="HI99" s="4"/>
      <c r="HJ99" s="4"/>
      <c r="HL99" s="4"/>
      <c r="HM99" s="4"/>
      <c r="HN99" s="4"/>
      <c r="HO99" s="4"/>
      <c r="HP99" s="4"/>
      <c r="HQ99" s="4"/>
      <c r="HR99" s="4"/>
      <c r="HT99" s="4"/>
      <c r="HU99" s="4"/>
      <c r="HV99" s="4"/>
      <c r="HW99" s="4"/>
      <c r="HX99" s="4"/>
      <c r="HY99" s="4"/>
      <c r="HZ99" s="4"/>
      <c r="IB99" s="4"/>
      <c r="IC99" s="4"/>
      <c r="ID99" s="4"/>
      <c r="IE99" s="4"/>
      <c r="IF99" s="4"/>
      <c r="IG99" s="4"/>
      <c r="IH99" s="4"/>
      <c r="IJ99" s="4"/>
      <c r="IK99" s="4"/>
      <c r="IL99" s="4"/>
      <c r="IM99" s="4"/>
      <c r="IN99" s="4"/>
      <c r="IO99" s="4"/>
      <c r="IP99" s="4"/>
      <c r="IR99" s="4"/>
      <c r="IS99" s="4"/>
      <c r="IT99" s="4"/>
      <c r="IU99" s="4"/>
    </row>
    <row r="100" spans="1:255" ht="12.75" customHeight="1" x14ac:dyDescent="0.25">
      <c r="A100" s="22" t="s">
        <v>715</v>
      </c>
      <c r="B100" s="3" t="s">
        <v>716</v>
      </c>
      <c r="F100" s="5" t="s">
        <v>717</v>
      </c>
      <c r="H100" s="14" t="s">
        <v>714</v>
      </c>
      <c r="I100" s="42"/>
      <c r="L100" s="4"/>
      <c r="M100" s="4"/>
      <c r="N100" s="4"/>
      <c r="O100" s="4"/>
      <c r="P100" s="4"/>
      <c r="Q100" s="4"/>
      <c r="R100" s="4"/>
      <c r="T100" s="4"/>
      <c r="U100" s="4"/>
      <c r="V100" s="4"/>
      <c r="W100" s="4"/>
      <c r="X100" s="4"/>
      <c r="Y100" s="4"/>
      <c r="Z100" s="4"/>
      <c r="AB100" s="4"/>
      <c r="AC100" s="4"/>
      <c r="AD100" s="4"/>
      <c r="AE100" s="4"/>
      <c r="AF100" s="4"/>
      <c r="AG100" s="4"/>
      <c r="AH100" s="4"/>
      <c r="AJ100" s="4"/>
      <c r="AK100" s="4"/>
      <c r="AL100" s="4"/>
      <c r="AM100" s="4"/>
      <c r="AN100" s="4"/>
      <c r="AO100" s="4"/>
      <c r="AP100" s="4"/>
      <c r="AR100" s="4"/>
      <c r="AS100" s="4"/>
      <c r="AT100" s="4"/>
      <c r="AU100" s="4"/>
      <c r="AV100" s="4"/>
      <c r="AW100" s="4"/>
      <c r="AX100" s="4"/>
      <c r="AZ100" s="4"/>
      <c r="BA100" s="4"/>
      <c r="BB100" s="4"/>
      <c r="BC100" s="4"/>
      <c r="BD100" s="4"/>
      <c r="BE100" s="4"/>
      <c r="BF100" s="4"/>
      <c r="BH100" s="4"/>
      <c r="BI100" s="4"/>
      <c r="BJ100" s="4"/>
      <c r="BK100" s="4"/>
      <c r="BL100" s="4"/>
      <c r="BM100" s="4"/>
      <c r="BN100" s="4"/>
      <c r="BP100" s="4"/>
      <c r="BQ100" s="4"/>
      <c r="BR100" s="4"/>
      <c r="BS100" s="4"/>
      <c r="BT100" s="4"/>
      <c r="BU100" s="4"/>
      <c r="BV100" s="4"/>
      <c r="BX100" s="4"/>
      <c r="BY100" s="4"/>
      <c r="BZ100" s="4"/>
      <c r="CA100" s="4"/>
      <c r="CB100" s="4"/>
      <c r="CC100" s="4"/>
      <c r="CD100" s="4"/>
      <c r="CF100" s="4"/>
      <c r="CG100" s="4"/>
      <c r="CH100" s="4"/>
      <c r="CI100" s="4"/>
      <c r="CJ100" s="4"/>
      <c r="CK100" s="4"/>
      <c r="CL100" s="4"/>
      <c r="CN100" s="4"/>
      <c r="CO100" s="4"/>
      <c r="CP100" s="4"/>
      <c r="CQ100" s="4"/>
      <c r="CR100" s="4"/>
      <c r="CS100" s="4"/>
      <c r="CT100" s="4"/>
      <c r="CV100" s="4"/>
      <c r="CW100" s="4"/>
      <c r="CX100" s="4"/>
      <c r="CY100" s="4"/>
      <c r="CZ100" s="4"/>
      <c r="DA100" s="4"/>
      <c r="DB100" s="4"/>
      <c r="DD100" s="4"/>
      <c r="DE100" s="4"/>
      <c r="DF100" s="4"/>
      <c r="DG100" s="4"/>
      <c r="DH100" s="4"/>
      <c r="DI100" s="4"/>
      <c r="DJ100" s="4"/>
      <c r="DL100" s="4"/>
      <c r="DM100" s="4"/>
      <c r="DN100" s="4"/>
      <c r="DO100" s="4"/>
      <c r="DP100" s="4"/>
      <c r="DQ100" s="4"/>
      <c r="DR100" s="4"/>
      <c r="DT100" s="4"/>
      <c r="DU100" s="4"/>
      <c r="DV100" s="4"/>
      <c r="DW100" s="4"/>
      <c r="DX100" s="4"/>
      <c r="DY100" s="4"/>
      <c r="DZ100" s="4"/>
      <c r="EB100" s="4"/>
      <c r="EC100" s="4"/>
      <c r="ED100" s="4"/>
      <c r="EE100" s="4"/>
      <c r="EF100" s="4"/>
      <c r="EG100" s="4"/>
      <c r="EH100" s="4"/>
      <c r="EJ100" s="4"/>
      <c r="EK100" s="4"/>
      <c r="EL100" s="4"/>
      <c r="EM100" s="4"/>
      <c r="EN100" s="4"/>
      <c r="EO100" s="4"/>
      <c r="EP100" s="4"/>
      <c r="ER100" s="4"/>
      <c r="ES100" s="4"/>
      <c r="ET100" s="4"/>
      <c r="EU100" s="4"/>
      <c r="EV100" s="4"/>
      <c r="EW100" s="4"/>
      <c r="EX100" s="4"/>
      <c r="EZ100" s="4"/>
      <c r="FA100" s="4"/>
      <c r="FB100" s="4"/>
      <c r="FC100" s="4"/>
      <c r="FD100" s="4"/>
      <c r="FE100" s="4"/>
      <c r="FF100" s="4"/>
      <c r="FH100" s="4"/>
      <c r="FI100" s="4"/>
      <c r="FJ100" s="4"/>
      <c r="FK100" s="4"/>
      <c r="FL100" s="4"/>
      <c r="FM100" s="4"/>
      <c r="FN100" s="4"/>
      <c r="FP100" s="4"/>
      <c r="FQ100" s="4"/>
      <c r="FR100" s="4"/>
      <c r="FS100" s="4"/>
      <c r="FT100" s="4"/>
      <c r="FU100" s="4"/>
      <c r="FV100" s="4"/>
      <c r="FX100" s="4"/>
      <c r="FY100" s="4"/>
      <c r="FZ100" s="4"/>
      <c r="GA100" s="4"/>
      <c r="GB100" s="4"/>
      <c r="GC100" s="4"/>
      <c r="GD100" s="4"/>
      <c r="GF100" s="4"/>
      <c r="GG100" s="4"/>
      <c r="GH100" s="4"/>
      <c r="GI100" s="4"/>
      <c r="GJ100" s="4"/>
      <c r="GK100" s="4"/>
      <c r="GL100" s="4"/>
      <c r="GN100" s="4"/>
      <c r="GO100" s="4"/>
      <c r="GP100" s="4"/>
      <c r="GQ100" s="4"/>
      <c r="GR100" s="4"/>
      <c r="GS100" s="4"/>
      <c r="GT100" s="4"/>
      <c r="GV100" s="4"/>
      <c r="GW100" s="4"/>
      <c r="GX100" s="4"/>
      <c r="GY100" s="4"/>
      <c r="GZ100" s="4"/>
      <c r="HA100" s="4"/>
      <c r="HB100" s="4"/>
      <c r="HD100" s="4"/>
      <c r="HE100" s="4"/>
      <c r="HF100" s="4"/>
      <c r="HG100" s="4"/>
      <c r="HH100" s="4"/>
      <c r="HI100" s="4"/>
      <c r="HJ100" s="4"/>
      <c r="HL100" s="4"/>
      <c r="HM100" s="4"/>
      <c r="HN100" s="4"/>
      <c r="HO100" s="4"/>
      <c r="HP100" s="4"/>
      <c r="HQ100" s="4"/>
      <c r="HR100" s="4"/>
      <c r="HT100" s="4"/>
      <c r="HU100" s="4"/>
      <c r="HV100" s="4"/>
      <c r="HW100" s="4"/>
      <c r="HX100" s="4"/>
      <c r="HY100" s="4"/>
      <c r="HZ100" s="4"/>
      <c r="IB100" s="4"/>
      <c r="IC100" s="4"/>
      <c r="ID100" s="4"/>
      <c r="IE100" s="4"/>
      <c r="IF100" s="4"/>
      <c r="IG100" s="4"/>
      <c r="IH100" s="4"/>
      <c r="IJ100" s="4"/>
      <c r="IK100" s="4"/>
      <c r="IL100" s="4"/>
      <c r="IM100" s="4"/>
      <c r="IN100" s="4"/>
      <c r="IO100" s="4"/>
      <c r="IP100" s="4"/>
      <c r="IR100" s="4"/>
      <c r="IS100" s="4"/>
      <c r="IT100" s="4"/>
      <c r="IU100" s="4"/>
    </row>
    <row r="101" spans="1:255" ht="12.75" customHeight="1" x14ac:dyDescent="0.25">
      <c r="A101" s="23">
        <v>2000092</v>
      </c>
      <c r="B101" s="13" t="s">
        <v>298</v>
      </c>
      <c r="C101" s="13"/>
      <c r="D101" s="3"/>
      <c r="E101" s="13" t="s">
        <v>1</v>
      </c>
      <c r="F101" s="7" t="s">
        <v>482</v>
      </c>
      <c r="G101" s="1" t="s">
        <v>126</v>
      </c>
      <c r="I101" s="42"/>
    </row>
    <row r="102" spans="1:255" ht="12.75" customHeight="1" x14ac:dyDescent="0.25">
      <c r="A102" s="20">
        <v>2000082</v>
      </c>
      <c r="B102" s="2" t="s">
        <v>298</v>
      </c>
      <c r="C102" s="2"/>
      <c r="D102" s="9"/>
      <c r="E102" s="2" t="s">
        <v>1</v>
      </c>
      <c r="F102" s="7" t="s">
        <v>299</v>
      </c>
      <c r="G102" s="1" t="s">
        <v>126</v>
      </c>
      <c r="H102" s="3" t="s">
        <v>718</v>
      </c>
      <c r="I102" s="17"/>
    </row>
    <row r="103" spans="1:255" ht="12.75" customHeight="1" x14ac:dyDescent="0.25">
      <c r="A103" s="21">
        <v>2000040</v>
      </c>
      <c r="B103" s="1" t="s">
        <v>277</v>
      </c>
      <c r="C103" s="1"/>
      <c r="D103" s="3"/>
      <c r="E103" s="1" t="s">
        <v>1</v>
      </c>
      <c r="F103" s="7" t="s">
        <v>244</v>
      </c>
      <c r="G103" s="1" t="s">
        <v>7</v>
      </c>
      <c r="I103" s="42"/>
    </row>
    <row r="104" spans="1:255" ht="12.75" customHeight="1" x14ac:dyDescent="0.25">
      <c r="A104" s="21">
        <v>2000039</v>
      </c>
      <c r="B104" s="1" t="s">
        <v>277</v>
      </c>
      <c r="C104" s="1" t="s">
        <v>241</v>
      </c>
      <c r="D104" s="3" t="s">
        <v>242</v>
      </c>
      <c r="E104" s="1" t="s">
        <v>1</v>
      </c>
      <c r="F104" s="7" t="s">
        <v>243</v>
      </c>
      <c r="G104" s="1" t="s">
        <v>7</v>
      </c>
      <c r="I104" s="42"/>
    </row>
    <row r="105" spans="1:255" ht="12.75" customHeight="1" x14ac:dyDescent="0.25">
      <c r="A105" s="21">
        <v>2000020</v>
      </c>
      <c r="B105" s="1" t="s">
        <v>245</v>
      </c>
      <c r="C105" s="1" t="s">
        <v>486</v>
      </c>
      <c r="D105" s="9" t="s">
        <v>486</v>
      </c>
      <c r="E105" s="1" t="s">
        <v>1</v>
      </c>
      <c r="F105" s="7" t="s">
        <v>246</v>
      </c>
      <c r="G105" s="1" t="s">
        <v>126</v>
      </c>
      <c r="I105" s="42"/>
      <c r="J105" s="4"/>
    </row>
    <row r="106" spans="1:255" ht="12.75" customHeight="1" x14ac:dyDescent="0.25">
      <c r="A106" s="95">
        <v>2000056</v>
      </c>
      <c r="B106" s="75" t="s">
        <v>212</v>
      </c>
      <c r="C106" s="75"/>
      <c r="D106" s="75"/>
      <c r="E106" s="75" t="s">
        <v>1</v>
      </c>
      <c r="F106" s="46" t="s">
        <v>211</v>
      </c>
      <c r="G106" s="75" t="s">
        <v>126</v>
      </c>
      <c r="I106" s="17"/>
    </row>
    <row r="107" spans="1:255" x14ac:dyDescent="0.25">
      <c r="F107"/>
      <c r="I107" s="42"/>
    </row>
    <row r="108" spans="1:255" ht="12.75" customHeight="1" x14ac:dyDescent="0.25">
      <c r="A108" s="85" t="s">
        <v>106</v>
      </c>
      <c r="B108" s="76" t="s">
        <v>291</v>
      </c>
      <c r="C108" s="76" t="s">
        <v>317</v>
      </c>
      <c r="D108" s="75" t="s">
        <v>316</v>
      </c>
      <c r="E108" s="76" t="s">
        <v>3</v>
      </c>
      <c r="F108" s="83" t="s">
        <v>107</v>
      </c>
      <c r="G108" s="76" t="s">
        <v>9</v>
      </c>
      <c r="H108" s="3" t="s">
        <v>233</v>
      </c>
      <c r="I108" s="84"/>
    </row>
    <row r="109" spans="1:255" x14ac:dyDescent="0.25">
      <c r="A109" s="90" t="s">
        <v>580</v>
      </c>
      <c r="B109" s="89" t="s">
        <v>538</v>
      </c>
      <c r="C109" s="75" t="s">
        <v>486</v>
      </c>
      <c r="D109" s="75"/>
      <c r="E109" s="75" t="s">
        <v>537</v>
      </c>
      <c r="F109" s="46" t="s">
        <v>579</v>
      </c>
      <c r="G109" s="75" t="s">
        <v>227</v>
      </c>
      <c r="H109" s="17" t="s">
        <v>720</v>
      </c>
      <c r="I109" s="84"/>
    </row>
    <row r="110" spans="1:255" s="49" customFormat="1" ht="12.75" customHeight="1" x14ac:dyDescent="0.2">
      <c r="A110" s="50">
        <v>2000093</v>
      </c>
      <c r="B110" s="51" t="s">
        <v>253</v>
      </c>
      <c r="C110" s="51" t="s">
        <v>477</v>
      </c>
      <c r="D110" s="51" t="s">
        <v>11</v>
      </c>
      <c r="E110" s="51" t="s">
        <v>251</v>
      </c>
      <c r="F110" s="52">
        <v>395545</v>
      </c>
      <c r="G110" s="51" t="s">
        <v>7</v>
      </c>
      <c r="H110" s="51" t="s">
        <v>651</v>
      </c>
      <c r="I110" s="266"/>
    </row>
    <row r="111" spans="1:255" s="49" customFormat="1" ht="12.75" customHeight="1" x14ac:dyDescent="0.2">
      <c r="A111" s="53">
        <v>2000096</v>
      </c>
      <c r="B111" s="54" t="s">
        <v>288</v>
      </c>
      <c r="C111" s="54" t="s">
        <v>477</v>
      </c>
      <c r="D111" s="51" t="s">
        <v>11</v>
      </c>
      <c r="E111" s="54" t="s">
        <v>251</v>
      </c>
      <c r="F111" s="55">
        <v>3095738</v>
      </c>
      <c r="G111" s="56" t="s">
        <v>11</v>
      </c>
      <c r="H111" s="49" t="s">
        <v>652</v>
      </c>
      <c r="I111" s="266"/>
    </row>
    <row r="112" spans="1:255" s="49" customFormat="1" ht="12.75" customHeight="1" x14ac:dyDescent="0.2">
      <c r="A112" s="53">
        <v>2000097</v>
      </c>
      <c r="B112" s="54" t="s">
        <v>287</v>
      </c>
      <c r="C112" s="54" t="s">
        <v>477</v>
      </c>
      <c r="D112" s="54" t="s">
        <v>11</v>
      </c>
      <c r="E112" s="54" t="s">
        <v>251</v>
      </c>
      <c r="F112" s="55">
        <v>380448</v>
      </c>
      <c r="G112" s="56" t="s">
        <v>11</v>
      </c>
      <c r="H112" s="49" t="s">
        <v>653</v>
      </c>
      <c r="I112" s="513"/>
    </row>
    <row r="113" spans="1:9" s="49" customFormat="1" ht="12.75" customHeight="1" x14ac:dyDescent="0.2">
      <c r="A113" s="57" t="s">
        <v>409</v>
      </c>
      <c r="B113" s="58" t="s">
        <v>408</v>
      </c>
      <c r="C113" s="58" t="s">
        <v>477</v>
      </c>
      <c r="D113" s="59" t="s">
        <v>11</v>
      </c>
      <c r="E113" s="58" t="s">
        <v>251</v>
      </c>
      <c r="F113" s="55">
        <v>458074</v>
      </c>
      <c r="G113" s="58" t="s">
        <v>269</v>
      </c>
      <c r="H113" s="60" t="s">
        <v>649</v>
      </c>
      <c r="I113" s="513"/>
    </row>
    <row r="114" spans="1:9" s="49" customFormat="1" ht="10.199999999999999" x14ac:dyDescent="0.2">
      <c r="A114" s="62" t="s">
        <v>420</v>
      </c>
      <c r="B114" s="60" t="s">
        <v>421</v>
      </c>
      <c r="C114" s="64"/>
      <c r="D114" s="64"/>
      <c r="E114" s="64"/>
      <c r="F114" s="65" t="s">
        <v>422</v>
      </c>
      <c r="G114" s="64"/>
      <c r="H114" s="49" t="s">
        <v>650</v>
      </c>
      <c r="I114" s="513"/>
    </row>
    <row r="115" spans="1:9" s="49" customFormat="1" ht="10.199999999999999" x14ac:dyDescent="0.2">
      <c r="A115" s="105">
        <v>2003004</v>
      </c>
      <c r="B115" s="60" t="s">
        <v>616</v>
      </c>
      <c r="C115" s="49" t="s">
        <v>5</v>
      </c>
      <c r="D115" s="49" t="s">
        <v>610</v>
      </c>
      <c r="E115" s="49" t="s">
        <v>251</v>
      </c>
      <c r="F115" s="49">
        <v>714330</v>
      </c>
      <c r="G115" s="49" t="s">
        <v>269</v>
      </c>
      <c r="H115" s="49" t="s">
        <v>828</v>
      </c>
      <c r="I115" s="61"/>
    </row>
    <row r="116" spans="1:9" s="49" customFormat="1" ht="10.199999999999999" x14ac:dyDescent="0.2">
      <c r="A116" s="105"/>
      <c r="B116" s="60"/>
      <c r="I116" s="226"/>
    </row>
    <row r="117" spans="1:9" x14ac:dyDescent="0.25">
      <c r="C117" s="302" t="s">
        <v>1689</v>
      </c>
      <c r="F117"/>
    </row>
    <row r="118" spans="1:9" s="49" customFormat="1" ht="10.199999999999999" x14ac:dyDescent="0.2">
      <c r="A118" s="227">
        <v>2003331</v>
      </c>
      <c r="B118" s="49" t="s">
        <v>951</v>
      </c>
      <c r="C118" s="49" t="s">
        <v>5</v>
      </c>
      <c r="D118" s="49" t="s">
        <v>610</v>
      </c>
      <c r="E118" s="49" t="s">
        <v>251</v>
      </c>
      <c r="F118" s="65">
        <v>530464</v>
      </c>
      <c r="I118" s="108" t="s">
        <v>1060</v>
      </c>
    </row>
    <row r="119" spans="1:9" s="49" customFormat="1" ht="10.199999999999999" x14ac:dyDescent="0.2">
      <c r="A119" s="199"/>
      <c r="F119" s="199"/>
    </row>
    <row r="120" spans="1:9" x14ac:dyDescent="0.25">
      <c r="C120" s="113" t="s">
        <v>1530</v>
      </c>
    </row>
    <row r="121" spans="1:9" x14ac:dyDescent="0.25">
      <c r="A121" s="114" t="s">
        <v>1531</v>
      </c>
      <c r="B121" s="114" t="s">
        <v>1532</v>
      </c>
      <c r="C121" s="114"/>
      <c r="D121" s="114"/>
      <c r="E121" s="114"/>
      <c r="F121" s="233" t="s">
        <v>1533</v>
      </c>
      <c r="G121" s="114"/>
      <c r="H121" s="113"/>
    </row>
    <row r="122" spans="1:9" x14ac:dyDescent="0.25">
      <c r="A122" s="43" t="s">
        <v>1535</v>
      </c>
      <c r="B122" t="s">
        <v>1536</v>
      </c>
      <c r="E122" t="s">
        <v>1</v>
      </c>
      <c r="F122" s="42" t="s">
        <v>1537</v>
      </c>
      <c r="G122" t="s">
        <v>1693</v>
      </c>
    </row>
    <row r="123" spans="1:9" x14ac:dyDescent="0.25">
      <c r="A123" s="43">
        <v>2000047</v>
      </c>
      <c r="B123" t="s">
        <v>291</v>
      </c>
      <c r="E123" t="s">
        <v>537</v>
      </c>
      <c r="F123" s="42" t="s">
        <v>123</v>
      </c>
      <c r="G123" t="s">
        <v>1693</v>
      </c>
    </row>
    <row r="124" spans="1:9" x14ac:dyDescent="0.25">
      <c r="A124" s="43">
        <v>2000059</v>
      </c>
      <c r="B124" t="s">
        <v>1545</v>
      </c>
      <c r="F124" s="42" t="s">
        <v>1546</v>
      </c>
      <c r="G124" t="s">
        <v>1693</v>
      </c>
    </row>
    <row r="125" spans="1:9" x14ac:dyDescent="0.25">
      <c r="A125" s="43" t="s">
        <v>1538</v>
      </c>
      <c r="B125" t="s">
        <v>1539</v>
      </c>
      <c r="E125" t="s">
        <v>1</v>
      </c>
      <c r="F125" s="42" t="s">
        <v>1540</v>
      </c>
      <c r="G125" t="s">
        <v>1693</v>
      </c>
    </row>
    <row r="126" spans="1:9" x14ac:dyDescent="0.25">
      <c r="A126" s="43" t="s">
        <v>363</v>
      </c>
      <c r="B126" t="s">
        <v>362</v>
      </c>
      <c r="E126" t="s">
        <v>1</v>
      </c>
      <c r="F126" s="42" t="s">
        <v>367</v>
      </c>
      <c r="G126" t="s">
        <v>1693</v>
      </c>
    </row>
    <row r="127" spans="1:9" x14ac:dyDescent="0.25">
      <c r="A127" s="43" t="s">
        <v>366</v>
      </c>
      <c r="B127" t="s">
        <v>362</v>
      </c>
      <c r="E127" t="s">
        <v>1</v>
      </c>
      <c r="F127" s="42" t="s">
        <v>380</v>
      </c>
      <c r="G127" t="s">
        <v>1693</v>
      </c>
    </row>
    <row r="128" spans="1:9" x14ac:dyDescent="0.25">
      <c r="A128" s="43" t="s">
        <v>368</v>
      </c>
      <c r="B128" t="s">
        <v>362</v>
      </c>
      <c r="E128" t="s">
        <v>1</v>
      </c>
      <c r="F128" s="42" t="s">
        <v>489</v>
      </c>
      <c r="G128" t="s">
        <v>1693</v>
      </c>
    </row>
    <row r="129" spans="1:7" x14ac:dyDescent="0.25">
      <c r="A129" s="43" t="s">
        <v>371</v>
      </c>
      <c r="B129" t="s">
        <v>362</v>
      </c>
      <c r="E129" t="s">
        <v>1</v>
      </c>
      <c r="F129" s="42" t="s">
        <v>370</v>
      </c>
      <c r="G129" t="s">
        <v>1693</v>
      </c>
    </row>
    <row r="130" spans="1:7" x14ac:dyDescent="0.25">
      <c r="A130" s="43" t="s">
        <v>373</v>
      </c>
      <c r="B130" t="s">
        <v>362</v>
      </c>
      <c r="E130" t="s">
        <v>1</v>
      </c>
      <c r="F130" s="42" t="s">
        <v>711</v>
      </c>
      <c r="G130" t="s">
        <v>1693</v>
      </c>
    </row>
    <row r="131" spans="1:7" x14ac:dyDescent="0.25">
      <c r="A131" s="43" t="s">
        <v>375</v>
      </c>
      <c r="B131" t="s">
        <v>362</v>
      </c>
      <c r="E131" t="s">
        <v>1</v>
      </c>
      <c r="F131" s="42" t="s">
        <v>374</v>
      </c>
      <c r="G131" t="s">
        <v>1693</v>
      </c>
    </row>
    <row r="132" spans="1:7" x14ac:dyDescent="0.25">
      <c r="A132" s="43" t="s">
        <v>379</v>
      </c>
      <c r="B132" t="s">
        <v>362</v>
      </c>
      <c r="E132" t="s">
        <v>1</v>
      </c>
      <c r="F132" s="42" t="s">
        <v>378</v>
      </c>
      <c r="G132" t="s">
        <v>1693</v>
      </c>
    </row>
    <row r="133" spans="1:7" x14ac:dyDescent="0.25">
      <c r="A133" s="43" t="s">
        <v>387</v>
      </c>
      <c r="B133" t="s">
        <v>362</v>
      </c>
      <c r="E133" t="s">
        <v>1</v>
      </c>
      <c r="F133" s="42" t="s">
        <v>712</v>
      </c>
      <c r="G133" t="s">
        <v>1693</v>
      </c>
    </row>
    <row r="134" spans="1:7" x14ac:dyDescent="0.25">
      <c r="A134" s="43" t="s">
        <v>388</v>
      </c>
      <c r="B134" t="s">
        <v>362</v>
      </c>
      <c r="E134" t="s">
        <v>1</v>
      </c>
      <c r="F134" s="42" t="s">
        <v>390</v>
      </c>
      <c r="G134" t="s">
        <v>1693</v>
      </c>
    </row>
    <row r="135" spans="1:7" x14ac:dyDescent="0.25">
      <c r="A135" s="43" t="s">
        <v>391</v>
      </c>
      <c r="B135" t="s">
        <v>362</v>
      </c>
      <c r="E135" t="s">
        <v>1</v>
      </c>
      <c r="F135" s="42" t="s">
        <v>369</v>
      </c>
      <c r="G135" t="s">
        <v>1693</v>
      </c>
    </row>
    <row r="136" spans="1:7" x14ac:dyDescent="0.25">
      <c r="A136" s="43" t="s">
        <v>392</v>
      </c>
      <c r="B136" t="s">
        <v>362</v>
      </c>
      <c r="E136" t="s">
        <v>1</v>
      </c>
      <c r="F136" s="42" t="s">
        <v>950</v>
      </c>
      <c r="G136" t="s">
        <v>1693</v>
      </c>
    </row>
    <row r="137" spans="1:7" x14ac:dyDescent="0.25">
      <c r="A137" s="43">
        <v>2000287</v>
      </c>
      <c r="B137" t="s">
        <v>678</v>
      </c>
      <c r="F137" s="42" t="s">
        <v>680</v>
      </c>
      <c r="G137" t="s">
        <v>1693</v>
      </c>
    </row>
    <row r="138" spans="1:7" x14ac:dyDescent="0.25">
      <c r="A138" s="43" t="s">
        <v>488</v>
      </c>
      <c r="B138" t="s">
        <v>362</v>
      </c>
      <c r="E138" t="s">
        <v>1</v>
      </c>
      <c r="F138" s="42" t="s">
        <v>389</v>
      </c>
      <c r="G138" t="s">
        <v>1693</v>
      </c>
    </row>
    <row r="139" spans="1:7" x14ac:dyDescent="0.25">
      <c r="A139" s="43" t="s">
        <v>710</v>
      </c>
      <c r="B139" t="s">
        <v>362</v>
      </c>
      <c r="E139" t="s">
        <v>1</v>
      </c>
      <c r="F139" s="42" t="s">
        <v>372</v>
      </c>
      <c r="G139" t="s">
        <v>1693</v>
      </c>
    </row>
    <row r="140" spans="1:7" x14ac:dyDescent="0.25">
      <c r="A140" s="43" t="s">
        <v>827</v>
      </c>
      <c r="B140" t="s">
        <v>362</v>
      </c>
      <c r="E140" t="s">
        <v>1</v>
      </c>
      <c r="F140" s="42" t="s">
        <v>364</v>
      </c>
      <c r="G140" t="s">
        <v>1693</v>
      </c>
    </row>
    <row r="141" spans="1:7" x14ac:dyDescent="0.25">
      <c r="A141" s="43">
        <v>2001048</v>
      </c>
      <c r="B141" t="s">
        <v>581</v>
      </c>
      <c r="E141" t="s">
        <v>537</v>
      </c>
      <c r="F141" s="42" t="s">
        <v>583</v>
      </c>
      <c r="G141" t="s">
        <v>1693</v>
      </c>
    </row>
    <row r="142" spans="1:7" x14ac:dyDescent="0.25">
      <c r="A142" s="43">
        <v>2001052</v>
      </c>
      <c r="B142" t="s">
        <v>581</v>
      </c>
      <c r="E142" t="s">
        <v>537</v>
      </c>
      <c r="F142" s="42" t="s">
        <v>587</v>
      </c>
      <c r="G142" t="s">
        <v>1693</v>
      </c>
    </row>
    <row r="143" spans="1:7" x14ac:dyDescent="0.25">
      <c r="A143" s="43">
        <v>2001054</v>
      </c>
      <c r="B143" t="s">
        <v>581</v>
      </c>
      <c r="E143" t="s">
        <v>582</v>
      </c>
      <c r="F143" s="42" t="s">
        <v>589</v>
      </c>
      <c r="G143" t="s">
        <v>1693</v>
      </c>
    </row>
    <row r="144" spans="1:7" x14ac:dyDescent="0.25">
      <c r="A144" s="43" t="s">
        <v>864</v>
      </c>
      <c r="B144" t="s">
        <v>857</v>
      </c>
      <c r="E144" t="s">
        <v>537</v>
      </c>
      <c r="F144" s="42" t="s">
        <v>879</v>
      </c>
      <c r="G144" t="s">
        <v>1693</v>
      </c>
    </row>
    <row r="145" spans="1:7" x14ac:dyDescent="0.25">
      <c r="A145" s="43" t="s">
        <v>869</v>
      </c>
      <c r="B145" t="s">
        <v>857</v>
      </c>
      <c r="E145" t="s">
        <v>537</v>
      </c>
      <c r="F145" s="42" t="s">
        <v>886</v>
      </c>
      <c r="G145" t="s">
        <v>1693</v>
      </c>
    </row>
    <row r="146" spans="1:7" x14ac:dyDescent="0.25">
      <c r="A146" s="43" t="s">
        <v>1534</v>
      </c>
      <c r="B146" t="s">
        <v>833</v>
      </c>
      <c r="E146" t="s">
        <v>1</v>
      </c>
      <c r="F146" s="42" t="s">
        <v>839</v>
      </c>
      <c r="G146" t="s">
        <v>1693</v>
      </c>
    </row>
    <row r="147" spans="1:7" x14ac:dyDescent="0.25">
      <c r="A147" s="43" t="s">
        <v>676</v>
      </c>
      <c r="B147" t="s">
        <v>700</v>
      </c>
      <c r="E147" t="s">
        <v>1</v>
      </c>
      <c r="F147" s="42" t="s">
        <v>703</v>
      </c>
      <c r="G147" t="s">
        <v>1693</v>
      </c>
    </row>
    <row r="148" spans="1:7" x14ac:dyDescent="0.25">
      <c r="A148" s="43">
        <v>2003287</v>
      </c>
      <c r="B148" t="s">
        <v>700</v>
      </c>
      <c r="E148" t="s">
        <v>1</v>
      </c>
      <c r="F148" s="42" t="s">
        <v>816</v>
      </c>
      <c r="G148" t="s">
        <v>1693</v>
      </c>
    </row>
    <row r="149" spans="1:7" x14ac:dyDescent="0.25">
      <c r="A149" s="43">
        <v>2003300</v>
      </c>
      <c r="B149" t="s">
        <v>700</v>
      </c>
      <c r="E149" t="s">
        <v>1</v>
      </c>
      <c r="F149" s="42" t="s">
        <v>778</v>
      </c>
      <c r="G149" t="s">
        <v>1693</v>
      </c>
    </row>
    <row r="150" spans="1:7" x14ac:dyDescent="0.25">
      <c r="A150" s="43">
        <v>2003317</v>
      </c>
      <c r="B150" t="s">
        <v>700</v>
      </c>
      <c r="E150" t="s">
        <v>1</v>
      </c>
      <c r="F150" s="42" t="s">
        <v>817</v>
      </c>
      <c r="G150" t="s">
        <v>1693</v>
      </c>
    </row>
    <row r="151" spans="1:7" x14ac:dyDescent="0.25">
      <c r="A151" s="43" t="s">
        <v>1541</v>
      </c>
      <c r="B151" t="s">
        <v>1536</v>
      </c>
      <c r="E151" t="s">
        <v>1</v>
      </c>
      <c r="F151" s="42" t="s">
        <v>1542</v>
      </c>
      <c r="G151" t="s">
        <v>1693</v>
      </c>
    </row>
    <row r="152" spans="1:7" x14ac:dyDescent="0.25">
      <c r="A152" s="43" t="s">
        <v>1543</v>
      </c>
      <c r="B152" t="s">
        <v>1536</v>
      </c>
      <c r="E152" t="s">
        <v>1</v>
      </c>
      <c r="F152" s="42" t="s">
        <v>1544</v>
      </c>
      <c r="G152" t="s">
        <v>1693</v>
      </c>
    </row>
    <row r="153" spans="1:7" x14ac:dyDescent="0.25">
      <c r="A153" s="43" t="s">
        <v>104</v>
      </c>
      <c r="B153" t="s">
        <v>291</v>
      </c>
      <c r="E153" t="s">
        <v>3</v>
      </c>
      <c r="F153" s="42" t="s">
        <v>105</v>
      </c>
      <c r="G153" t="s">
        <v>1693</v>
      </c>
    </row>
    <row r="154" spans="1:7" x14ac:dyDescent="0.25">
      <c r="A154" s="43" t="s">
        <v>120</v>
      </c>
      <c r="B154" t="s">
        <v>291</v>
      </c>
      <c r="E154" t="s">
        <v>3</v>
      </c>
      <c r="F154" s="42" t="s">
        <v>121</v>
      </c>
      <c r="G154" t="s">
        <v>1693</v>
      </c>
    </row>
    <row r="155" spans="1:7" x14ac:dyDescent="0.25">
      <c r="A155" s="43" t="s">
        <v>122</v>
      </c>
      <c r="B155" t="s">
        <v>291</v>
      </c>
      <c r="E155" t="s">
        <v>3</v>
      </c>
      <c r="F155" s="42" t="s">
        <v>123</v>
      </c>
      <c r="G155" t="s">
        <v>1693</v>
      </c>
    </row>
    <row r="156" spans="1:7" x14ac:dyDescent="0.25">
      <c r="A156" s="43" t="s">
        <v>124</v>
      </c>
      <c r="B156" t="s">
        <v>291</v>
      </c>
      <c r="E156" t="s">
        <v>3</v>
      </c>
      <c r="F156" s="42" t="s">
        <v>125</v>
      </c>
      <c r="G156" t="s">
        <v>1693</v>
      </c>
    </row>
    <row r="157" spans="1:7" x14ac:dyDescent="0.25">
      <c r="A157" s="43">
        <v>24100053</v>
      </c>
      <c r="B157" t="s">
        <v>1181</v>
      </c>
      <c r="E157" t="s">
        <v>537</v>
      </c>
      <c r="F157" s="42" t="s">
        <v>448</v>
      </c>
      <c r="G157" t="s">
        <v>1693</v>
      </c>
    </row>
    <row r="158" spans="1:7" x14ac:dyDescent="0.25">
      <c r="A158" s="43"/>
    </row>
    <row r="159" spans="1:7" x14ac:dyDescent="0.25">
      <c r="C159" s="114" t="s">
        <v>1801</v>
      </c>
    </row>
    <row r="160" spans="1:7" x14ac:dyDescent="0.25">
      <c r="A160" s="114" t="s">
        <v>1531</v>
      </c>
      <c r="B160" s="114" t="s">
        <v>1690</v>
      </c>
      <c r="C160" s="114" t="s">
        <v>1097</v>
      </c>
      <c r="D160" s="114" t="s">
        <v>1098</v>
      </c>
      <c r="E160" s="114" t="s">
        <v>1691</v>
      </c>
      <c r="F160" s="233" t="s">
        <v>1533</v>
      </c>
    </row>
    <row r="161" spans="1:7" x14ac:dyDescent="0.25">
      <c r="A161" s="91">
        <v>2000007</v>
      </c>
      <c r="B161" s="91" t="s">
        <v>1678</v>
      </c>
      <c r="C161" s="43"/>
      <c r="D161" s="43"/>
      <c r="E161" s="91" t="s">
        <v>537</v>
      </c>
      <c r="F161" s="234"/>
      <c r="G161" t="s">
        <v>1693</v>
      </c>
    </row>
    <row r="162" spans="1:7" x14ac:dyDescent="0.25">
      <c r="A162" s="91">
        <v>2000051</v>
      </c>
      <c r="B162" s="91" t="s">
        <v>1300</v>
      </c>
      <c r="C162" s="43"/>
      <c r="D162" s="43"/>
      <c r="E162" s="91" t="s">
        <v>537</v>
      </c>
      <c r="F162" s="234"/>
      <c r="G162" t="s">
        <v>1693</v>
      </c>
    </row>
    <row r="163" spans="1:7" x14ac:dyDescent="0.25">
      <c r="A163" s="95" t="s">
        <v>384</v>
      </c>
      <c r="B163" s="76" t="s">
        <v>362</v>
      </c>
      <c r="E163" s="76" t="s">
        <v>1</v>
      </c>
      <c r="F163" s="204" t="s">
        <v>383</v>
      </c>
      <c r="G163" t="s">
        <v>1693</v>
      </c>
    </row>
    <row r="164" spans="1:7" x14ac:dyDescent="0.25">
      <c r="A164" s="85" t="s">
        <v>386</v>
      </c>
      <c r="B164" s="101" t="s">
        <v>362</v>
      </c>
      <c r="C164" s="76" t="s">
        <v>486</v>
      </c>
      <c r="D164" s="76" t="s">
        <v>486</v>
      </c>
      <c r="E164" s="76" t="s">
        <v>1</v>
      </c>
      <c r="F164" s="206" t="s">
        <v>385</v>
      </c>
      <c r="G164" t="s">
        <v>1693</v>
      </c>
    </row>
    <row r="165" spans="1:7" x14ac:dyDescent="0.25">
      <c r="A165" s="76">
        <v>2000282</v>
      </c>
      <c r="B165" s="88" t="s">
        <v>678</v>
      </c>
      <c r="C165" s="76" t="s">
        <v>156</v>
      </c>
      <c r="D165" s="84" t="s">
        <v>683</v>
      </c>
      <c r="E165" s="76"/>
      <c r="F165" s="76" t="s">
        <v>684</v>
      </c>
      <c r="G165" t="s">
        <v>1693</v>
      </c>
    </row>
    <row r="166" spans="1:7" x14ac:dyDescent="0.25">
      <c r="A166" s="76">
        <v>2000283</v>
      </c>
      <c r="B166" s="76" t="s">
        <v>678</v>
      </c>
      <c r="C166" s="76" t="s">
        <v>156</v>
      </c>
      <c r="D166" s="17"/>
      <c r="E166" s="76"/>
      <c r="F166" s="3"/>
      <c r="G166" t="s">
        <v>1693</v>
      </c>
    </row>
    <row r="167" spans="1:7" x14ac:dyDescent="0.25">
      <c r="A167" s="76">
        <v>2000284</v>
      </c>
      <c r="B167" s="88" t="s">
        <v>678</v>
      </c>
      <c r="C167" s="76" t="s">
        <v>156</v>
      </c>
      <c r="D167" s="84" t="s">
        <v>685</v>
      </c>
      <c r="E167" s="76"/>
      <c r="F167" s="76" t="s">
        <v>686</v>
      </c>
      <c r="G167" t="s">
        <v>1693</v>
      </c>
    </row>
    <row r="168" spans="1:7" x14ac:dyDescent="0.25">
      <c r="A168" s="91">
        <v>2001017</v>
      </c>
      <c r="B168" s="89" t="s">
        <v>581</v>
      </c>
      <c r="C168" s="75" t="s">
        <v>156</v>
      </c>
      <c r="D168" s="84" t="s">
        <v>694</v>
      </c>
      <c r="E168" s="75" t="s">
        <v>582</v>
      </c>
      <c r="F168" s="84" t="s">
        <v>594</v>
      </c>
      <c r="G168" t="s">
        <v>1693</v>
      </c>
    </row>
    <row r="169" spans="1:7" x14ac:dyDescent="0.25">
      <c r="A169" s="91">
        <v>24100054</v>
      </c>
      <c r="B169" s="75" t="s">
        <v>1181</v>
      </c>
      <c r="C169" s="75" t="s">
        <v>73</v>
      </c>
      <c r="D169" s="75" t="s">
        <v>1184</v>
      </c>
      <c r="E169" s="75" t="s">
        <v>537</v>
      </c>
      <c r="F169" s="98" t="s">
        <v>449</v>
      </c>
      <c r="G169" t="s">
        <v>1693</v>
      </c>
    </row>
    <row r="170" spans="1:7" x14ac:dyDescent="0.25">
      <c r="A170" s="91">
        <v>24100058</v>
      </c>
      <c r="B170" s="91" t="s">
        <v>1181</v>
      </c>
      <c r="C170" s="91" t="s">
        <v>73</v>
      </c>
      <c r="D170" s="91" t="s">
        <v>1185</v>
      </c>
      <c r="E170" s="91" t="s">
        <v>537</v>
      </c>
      <c r="F170" s="235" t="s">
        <v>1186</v>
      </c>
      <c r="G170" t="s">
        <v>1693</v>
      </c>
    </row>
    <row r="171" spans="1:7" x14ac:dyDescent="0.25">
      <c r="A171" s="91">
        <v>24100060</v>
      </c>
      <c r="B171" s="91" t="s">
        <v>1181</v>
      </c>
      <c r="C171" s="91" t="s">
        <v>73</v>
      </c>
      <c r="D171" s="91" t="s">
        <v>1183</v>
      </c>
      <c r="E171" s="91" t="s">
        <v>537</v>
      </c>
      <c r="F171" s="235" t="s">
        <v>460</v>
      </c>
      <c r="G171" t="s">
        <v>1693</v>
      </c>
    </row>
    <row r="172" spans="1:7" x14ac:dyDescent="0.25">
      <c r="A172" s="91">
        <v>2003426</v>
      </c>
      <c r="B172" s="158" t="s">
        <v>857</v>
      </c>
      <c r="C172" s="91" t="s">
        <v>73</v>
      </c>
      <c r="D172" s="91" t="s">
        <v>1173</v>
      </c>
      <c r="E172" s="91" t="s">
        <v>537</v>
      </c>
      <c r="F172" s="235" t="s">
        <v>1048</v>
      </c>
      <c r="G172" t="s">
        <v>1693</v>
      </c>
    </row>
    <row r="173" spans="1:7" x14ac:dyDescent="0.25">
      <c r="A173" s="91">
        <v>2001049</v>
      </c>
      <c r="B173" s="89" t="s">
        <v>581</v>
      </c>
      <c r="C173" s="91" t="s">
        <v>156</v>
      </c>
      <c r="D173" s="118" t="s">
        <v>690</v>
      </c>
      <c r="E173" s="91" t="s">
        <v>582</v>
      </c>
      <c r="F173" s="118" t="s">
        <v>584</v>
      </c>
      <c r="G173" t="s">
        <v>1693</v>
      </c>
    </row>
    <row r="174" spans="1:7" x14ac:dyDescent="0.25">
      <c r="A174" s="91">
        <v>2001050</v>
      </c>
      <c r="B174" s="89" t="s">
        <v>581</v>
      </c>
      <c r="C174" s="75" t="s">
        <v>156</v>
      </c>
      <c r="D174" s="84" t="s">
        <v>691</v>
      </c>
      <c r="E174" s="75" t="s">
        <v>582</v>
      </c>
      <c r="F174" s="84" t="s">
        <v>585</v>
      </c>
      <c r="G174" t="s">
        <v>1693</v>
      </c>
    </row>
    <row r="175" spans="1:7" x14ac:dyDescent="0.25">
      <c r="A175" s="91">
        <v>2001051</v>
      </c>
      <c r="B175" s="89" t="s">
        <v>581</v>
      </c>
      <c r="C175" s="75" t="s">
        <v>156</v>
      </c>
      <c r="D175" s="84" t="s">
        <v>692</v>
      </c>
      <c r="E175" s="75" t="s">
        <v>582</v>
      </c>
      <c r="F175" s="84" t="s">
        <v>586</v>
      </c>
      <c r="G175" t="s">
        <v>1693</v>
      </c>
    </row>
    <row r="176" spans="1:7" x14ac:dyDescent="0.25">
      <c r="A176" s="91">
        <v>2001053</v>
      </c>
      <c r="B176" s="89" t="s">
        <v>581</v>
      </c>
      <c r="C176" s="75" t="s">
        <v>156</v>
      </c>
      <c r="D176" s="84" t="s">
        <v>696</v>
      </c>
      <c r="E176" s="75" t="s">
        <v>582</v>
      </c>
      <c r="F176" s="84" t="s">
        <v>588</v>
      </c>
      <c r="G176" t="s">
        <v>1693</v>
      </c>
    </row>
    <row r="177" spans="1:7" x14ac:dyDescent="0.25">
      <c r="A177" s="91">
        <v>2001054</v>
      </c>
      <c r="B177" s="89" t="s">
        <v>581</v>
      </c>
      <c r="C177" s="91" t="s">
        <v>156</v>
      </c>
      <c r="D177" s="118" t="s">
        <v>693</v>
      </c>
      <c r="E177" s="91" t="s">
        <v>582</v>
      </c>
      <c r="F177" s="118" t="s">
        <v>589</v>
      </c>
      <c r="G177" t="s">
        <v>1693</v>
      </c>
    </row>
    <row r="178" spans="1:7" x14ac:dyDescent="0.25">
      <c r="A178" s="91">
        <v>2001055</v>
      </c>
      <c r="B178" s="89" t="s">
        <v>581</v>
      </c>
      <c r="C178" s="91" t="s">
        <v>156</v>
      </c>
      <c r="D178" s="118" t="s">
        <v>698</v>
      </c>
      <c r="E178" s="91" t="s">
        <v>582</v>
      </c>
      <c r="F178" s="118" t="s">
        <v>590</v>
      </c>
      <c r="G178" t="s">
        <v>1693</v>
      </c>
    </row>
    <row r="179" spans="1:7" x14ac:dyDescent="0.25">
      <c r="A179" s="91">
        <v>2001056</v>
      </c>
      <c r="B179" s="89" t="s">
        <v>581</v>
      </c>
      <c r="C179" s="75" t="s">
        <v>156</v>
      </c>
      <c r="D179" s="84" t="s">
        <v>689</v>
      </c>
      <c r="E179" s="75" t="s">
        <v>582</v>
      </c>
      <c r="F179" s="84" t="s">
        <v>591</v>
      </c>
      <c r="G179" t="s">
        <v>1693</v>
      </c>
    </row>
    <row r="180" spans="1:7" x14ac:dyDescent="0.25">
      <c r="A180" s="91">
        <v>2001058</v>
      </c>
      <c r="B180" s="89" t="s">
        <v>581</v>
      </c>
      <c r="C180" s="91" t="s">
        <v>156</v>
      </c>
      <c r="D180" s="118" t="s">
        <v>697</v>
      </c>
      <c r="E180" s="91" t="s">
        <v>582</v>
      </c>
      <c r="F180" s="118" t="s">
        <v>593</v>
      </c>
      <c r="G180" t="s">
        <v>1693</v>
      </c>
    </row>
    <row r="181" spans="1:7" x14ac:dyDescent="0.25">
      <c r="A181" s="85" t="s">
        <v>860</v>
      </c>
      <c r="B181" s="76" t="s">
        <v>857</v>
      </c>
      <c r="C181" s="76" t="s">
        <v>1135</v>
      </c>
      <c r="D181" s="88" t="s">
        <v>1138</v>
      </c>
      <c r="E181" s="76" t="s">
        <v>3</v>
      </c>
      <c r="F181" s="76" t="s">
        <v>874</v>
      </c>
      <c r="G181" t="s">
        <v>1693</v>
      </c>
    </row>
    <row r="182" spans="1:7" x14ac:dyDescent="0.25">
      <c r="A182" s="85" t="s">
        <v>861</v>
      </c>
      <c r="B182" s="76" t="s">
        <v>857</v>
      </c>
      <c r="C182" s="76" t="s">
        <v>1135</v>
      </c>
      <c r="D182" s="88" t="s">
        <v>1139</v>
      </c>
      <c r="E182" s="76" t="s">
        <v>3</v>
      </c>
      <c r="F182" s="76" t="s">
        <v>875</v>
      </c>
      <c r="G182" t="s">
        <v>1693</v>
      </c>
    </row>
    <row r="183" spans="1:7" x14ac:dyDescent="0.25">
      <c r="A183" s="85" t="s">
        <v>862</v>
      </c>
      <c r="B183" s="76" t="s">
        <v>857</v>
      </c>
      <c r="C183" s="76" t="s">
        <v>1135</v>
      </c>
      <c r="D183" s="88" t="s">
        <v>1140</v>
      </c>
      <c r="E183" s="76" t="s">
        <v>3</v>
      </c>
      <c r="F183" s="76" t="s">
        <v>876</v>
      </c>
      <c r="G183" t="s">
        <v>1693</v>
      </c>
    </row>
    <row r="184" spans="1:7" x14ac:dyDescent="0.25">
      <c r="A184" s="85" t="s">
        <v>863</v>
      </c>
      <c r="B184" s="76" t="s">
        <v>857</v>
      </c>
      <c r="C184" s="76" t="s">
        <v>1135</v>
      </c>
      <c r="D184" s="88" t="s">
        <v>1141</v>
      </c>
      <c r="E184" s="76" t="s">
        <v>3</v>
      </c>
      <c r="F184" s="76" t="s">
        <v>877</v>
      </c>
      <c r="G184" t="s">
        <v>1693</v>
      </c>
    </row>
    <row r="185" spans="1:7" x14ac:dyDescent="0.25">
      <c r="A185" s="91">
        <v>2003038</v>
      </c>
      <c r="B185" s="91" t="s">
        <v>857</v>
      </c>
      <c r="C185" s="91" t="s">
        <v>73</v>
      </c>
      <c r="D185" s="91" t="s">
        <v>1176</v>
      </c>
      <c r="E185" s="91" t="s">
        <v>537</v>
      </c>
      <c r="F185" s="118" t="s">
        <v>878</v>
      </c>
      <c r="G185" t="s">
        <v>1693</v>
      </c>
    </row>
    <row r="186" spans="1:7" x14ac:dyDescent="0.25">
      <c r="A186" s="85" t="s">
        <v>865</v>
      </c>
      <c r="B186" s="76" t="s">
        <v>857</v>
      </c>
      <c r="C186" s="76" t="s">
        <v>1135</v>
      </c>
      <c r="D186" s="88" t="s">
        <v>1143</v>
      </c>
      <c r="E186" s="76" t="s">
        <v>3</v>
      </c>
      <c r="F186" s="76" t="s">
        <v>880</v>
      </c>
      <c r="G186" t="s">
        <v>1693</v>
      </c>
    </row>
    <row r="187" spans="1:7" x14ac:dyDescent="0.25">
      <c r="A187" s="91">
        <v>2003041</v>
      </c>
      <c r="B187" s="91" t="s">
        <v>857</v>
      </c>
      <c r="C187" s="91" t="s">
        <v>73</v>
      </c>
      <c r="D187" s="91" t="s">
        <v>1198</v>
      </c>
      <c r="E187" s="91" t="s">
        <v>537</v>
      </c>
      <c r="F187" s="118" t="s">
        <v>881</v>
      </c>
      <c r="G187" t="s">
        <v>1693</v>
      </c>
    </row>
    <row r="188" spans="1:7" x14ac:dyDescent="0.25">
      <c r="A188" s="91">
        <v>2003043</v>
      </c>
      <c r="B188" s="91" t="s">
        <v>857</v>
      </c>
      <c r="C188" s="91" t="s">
        <v>73</v>
      </c>
      <c r="D188" s="91" t="s">
        <v>1178</v>
      </c>
      <c r="E188" s="91" t="s">
        <v>537</v>
      </c>
      <c r="F188" s="118" t="s">
        <v>1179</v>
      </c>
      <c r="G188" t="s">
        <v>1693</v>
      </c>
    </row>
    <row r="189" spans="1:7" x14ac:dyDescent="0.25">
      <c r="A189" s="91">
        <v>2003044</v>
      </c>
      <c r="B189" s="91" t="s">
        <v>857</v>
      </c>
      <c r="C189" s="91" t="s">
        <v>73</v>
      </c>
      <c r="D189" s="91" t="s">
        <v>1199</v>
      </c>
      <c r="E189" s="91" t="s">
        <v>537</v>
      </c>
      <c r="F189" s="118" t="s">
        <v>882</v>
      </c>
      <c r="G189" t="s">
        <v>1693</v>
      </c>
    </row>
    <row r="190" spans="1:7" x14ac:dyDescent="0.25">
      <c r="A190" s="85" t="s">
        <v>866</v>
      </c>
      <c r="B190" s="76" t="s">
        <v>857</v>
      </c>
      <c r="C190" s="76" t="s">
        <v>1135</v>
      </c>
      <c r="D190" s="88" t="s">
        <v>1144</v>
      </c>
      <c r="E190" s="76" t="s">
        <v>3</v>
      </c>
      <c r="F190" s="76" t="s">
        <v>883</v>
      </c>
      <c r="G190" t="s">
        <v>1693</v>
      </c>
    </row>
    <row r="191" spans="1:7" x14ac:dyDescent="0.25">
      <c r="A191" s="85" t="s">
        <v>867</v>
      </c>
      <c r="B191" s="76" t="s">
        <v>857</v>
      </c>
      <c r="C191" s="76" t="s">
        <v>1135</v>
      </c>
      <c r="D191" s="88" t="s">
        <v>1145</v>
      </c>
      <c r="E191" s="76" t="s">
        <v>3</v>
      </c>
      <c r="F191" s="76" t="s">
        <v>884</v>
      </c>
      <c r="G191" t="s">
        <v>1693</v>
      </c>
    </row>
    <row r="192" spans="1:7" x14ac:dyDescent="0.25">
      <c r="A192" s="85" t="s">
        <v>868</v>
      </c>
      <c r="B192" s="76" t="s">
        <v>857</v>
      </c>
      <c r="C192" s="76" t="s">
        <v>1135</v>
      </c>
      <c r="D192" s="88" t="s">
        <v>1146</v>
      </c>
      <c r="E192" s="76" t="s">
        <v>3</v>
      </c>
      <c r="F192" s="76" t="s">
        <v>885</v>
      </c>
      <c r="G192" t="s">
        <v>1693</v>
      </c>
    </row>
    <row r="193" spans="1:7" x14ac:dyDescent="0.25">
      <c r="A193" s="85" t="s">
        <v>870</v>
      </c>
      <c r="B193" s="76" t="s">
        <v>857</v>
      </c>
      <c r="C193" s="76" t="s">
        <v>1135</v>
      </c>
      <c r="D193" s="88" t="s">
        <v>1148</v>
      </c>
      <c r="E193" s="76" t="s">
        <v>3</v>
      </c>
      <c r="F193" s="76" t="s">
        <v>887</v>
      </c>
      <c r="G193" t="s">
        <v>1693</v>
      </c>
    </row>
    <row r="194" spans="1:7" x14ac:dyDescent="0.25">
      <c r="A194" s="91">
        <v>2003050</v>
      </c>
      <c r="B194" s="91" t="s">
        <v>857</v>
      </c>
      <c r="C194" s="91" t="s">
        <v>73</v>
      </c>
      <c r="D194" s="91" t="s">
        <v>1180</v>
      </c>
      <c r="E194" s="91" t="s">
        <v>537</v>
      </c>
      <c r="F194" s="118" t="s">
        <v>888</v>
      </c>
      <c r="G194" t="s">
        <v>1693</v>
      </c>
    </row>
    <row r="195" spans="1:7" x14ac:dyDescent="0.25">
      <c r="A195" s="85" t="s">
        <v>871</v>
      </c>
      <c r="B195" s="76" t="s">
        <v>857</v>
      </c>
      <c r="C195" s="76" t="s">
        <v>1135</v>
      </c>
      <c r="D195" s="88" t="s">
        <v>1149</v>
      </c>
      <c r="E195" s="76" t="s">
        <v>3</v>
      </c>
      <c r="F195" s="76" t="s">
        <v>889</v>
      </c>
      <c r="G195" t="s">
        <v>1693</v>
      </c>
    </row>
    <row r="196" spans="1:7" x14ac:dyDescent="0.25">
      <c r="A196" s="132" t="s">
        <v>1159</v>
      </c>
      <c r="B196" s="88" t="s">
        <v>857</v>
      </c>
      <c r="C196" s="88" t="s">
        <v>1135</v>
      </c>
      <c r="D196" s="88" t="s">
        <v>1160</v>
      </c>
      <c r="E196" s="76" t="s">
        <v>3</v>
      </c>
      <c r="F196" s="88" t="s">
        <v>1085</v>
      </c>
      <c r="G196" t="s">
        <v>1693</v>
      </c>
    </row>
    <row r="197" spans="1:7" x14ac:dyDescent="0.25">
      <c r="A197" s="43">
        <v>2003399</v>
      </c>
      <c r="B197" s="43" t="s">
        <v>1679</v>
      </c>
      <c r="C197" s="43"/>
      <c r="D197" s="43"/>
      <c r="E197" s="76" t="s">
        <v>3</v>
      </c>
      <c r="F197" s="234"/>
      <c r="G197" t="s">
        <v>1693</v>
      </c>
    </row>
    <row r="198" spans="1:7" x14ac:dyDescent="0.25">
      <c r="A198" s="91">
        <v>2003401</v>
      </c>
      <c r="B198" s="91" t="s">
        <v>857</v>
      </c>
      <c r="C198" s="91" t="s">
        <v>73</v>
      </c>
      <c r="D198" s="91" t="s">
        <v>1177</v>
      </c>
      <c r="E198" s="91" t="s">
        <v>537</v>
      </c>
      <c r="F198" s="118" t="s">
        <v>1089</v>
      </c>
      <c r="G198" t="s">
        <v>1693</v>
      </c>
    </row>
    <row r="199" spans="1:7" x14ac:dyDescent="0.25">
      <c r="A199" s="91">
        <v>2003416</v>
      </c>
      <c r="B199" s="91" t="s">
        <v>857</v>
      </c>
      <c r="C199" s="91" t="s">
        <v>73</v>
      </c>
      <c r="D199" s="91" t="s">
        <v>1196</v>
      </c>
      <c r="E199" s="91" t="s">
        <v>537</v>
      </c>
      <c r="F199" s="118" t="s">
        <v>1197</v>
      </c>
      <c r="G199" t="s">
        <v>1693</v>
      </c>
    </row>
    <row r="200" spans="1:7" x14ac:dyDescent="0.25">
      <c r="A200" s="132" t="s">
        <v>1150</v>
      </c>
      <c r="B200" s="76" t="s">
        <v>857</v>
      </c>
      <c r="C200" s="76" t="s">
        <v>1135</v>
      </c>
      <c r="D200" s="88" t="s">
        <v>1151</v>
      </c>
      <c r="E200" s="76"/>
      <c r="F200" s="76" t="s">
        <v>1152</v>
      </c>
      <c r="G200" t="s">
        <v>1693</v>
      </c>
    </row>
    <row r="201" spans="1:7" x14ac:dyDescent="0.25">
      <c r="A201" s="132" t="s">
        <v>1153</v>
      </c>
      <c r="B201" s="88" t="s">
        <v>857</v>
      </c>
      <c r="C201" s="88" t="s">
        <v>1135</v>
      </c>
      <c r="D201" s="88" t="s">
        <v>1154</v>
      </c>
      <c r="E201" s="76"/>
      <c r="F201" s="88" t="s">
        <v>1155</v>
      </c>
      <c r="G201" t="s">
        <v>1693</v>
      </c>
    </row>
    <row r="202" spans="1:7" x14ac:dyDescent="0.25">
      <c r="A202" s="209" t="s">
        <v>1161</v>
      </c>
      <c r="B202" s="136" t="s">
        <v>857</v>
      </c>
      <c r="C202" s="136" t="s">
        <v>1135</v>
      </c>
      <c r="D202" s="210" t="s">
        <v>1162</v>
      </c>
      <c r="E202" s="102"/>
      <c r="F202" s="136" t="s">
        <v>1163</v>
      </c>
      <c r="G202" t="s">
        <v>1693</v>
      </c>
    </row>
    <row r="203" spans="1:7" x14ac:dyDescent="0.25">
      <c r="A203" s="132" t="s">
        <v>1164</v>
      </c>
      <c r="B203" s="88" t="s">
        <v>857</v>
      </c>
      <c r="C203" s="88" t="s">
        <v>1135</v>
      </c>
      <c r="D203" s="158" t="s">
        <v>1165</v>
      </c>
      <c r="E203" s="76"/>
      <c r="F203" s="88" t="s">
        <v>1166</v>
      </c>
      <c r="G203" t="s">
        <v>1693</v>
      </c>
    </row>
    <row r="204" spans="1:7" x14ac:dyDescent="0.25">
      <c r="A204" s="132" t="s">
        <v>1167</v>
      </c>
      <c r="B204" s="88" t="s">
        <v>857</v>
      </c>
      <c r="C204" s="88" t="s">
        <v>1135</v>
      </c>
      <c r="D204" s="158" t="s">
        <v>1168</v>
      </c>
      <c r="E204" s="76"/>
      <c r="F204" s="88" t="s">
        <v>1169</v>
      </c>
      <c r="G204" t="s">
        <v>1693</v>
      </c>
    </row>
    <row r="205" spans="1:7" ht="13.2" customHeight="1" x14ac:dyDescent="0.25">
      <c r="A205" s="132" t="s">
        <v>1170</v>
      </c>
      <c r="B205" s="88" t="s">
        <v>857</v>
      </c>
      <c r="C205" s="88" t="s">
        <v>1135</v>
      </c>
      <c r="D205" s="158" t="s">
        <v>1171</v>
      </c>
      <c r="E205" s="76"/>
      <c r="F205" s="88" t="s">
        <v>1172</v>
      </c>
      <c r="G205" t="s">
        <v>1693</v>
      </c>
    </row>
    <row r="206" spans="1:7" x14ac:dyDescent="0.25">
      <c r="A206" s="91">
        <v>2003429</v>
      </c>
      <c r="B206" s="91" t="s">
        <v>857</v>
      </c>
      <c r="C206" s="91" t="s">
        <v>73</v>
      </c>
      <c r="D206" s="91" t="s">
        <v>1174</v>
      </c>
      <c r="E206" s="91" t="s">
        <v>537</v>
      </c>
      <c r="F206" s="118" t="s">
        <v>1175</v>
      </c>
      <c r="G206" t="s">
        <v>1693</v>
      </c>
    </row>
    <row r="207" spans="1:7" x14ac:dyDescent="0.25">
      <c r="A207" s="132" t="s">
        <v>1125</v>
      </c>
      <c r="B207" s="76" t="s">
        <v>857</v>
      </c>
      <c r="C207" s="76" t="s">
        <v>1126</v>
      </c>
      <c r="D207" s="75" t="s">
        <v>1127</v>
      </c>
      <c r="E207" s="76"/>
      <c r="F207" s="76" t="s">
        <v>1128</v>
      </c>
      <c r="G207" t="s">
        <v>1693</v>
      </c>
    </row>
    <row r="208" spans="1:7" x14ac:dyDescent="0.25">
      <c r="A208" s="85" t="s">
        <v>858</v>
      </c>
      <c r="B208" s="76" t="s">
        <v>857</v>
      </c>
      <c r="C208" s="76" t="s">
        <v>1135</v>
      </c>
      <c r="D208" s="88" t="s">
        <v>1136</v>
      </c>
      <c r="E208" s="76" t="s">
        <v>3</v>
      </c>
      <c r="F208" s="118" t="s">
        <v>872</v>
      </c>
      <c r="G208" t="s">
        <v>1693</v>
      </c>
    </row>
    <row r="209" spans="1:7" x14ac:dyDescent="0.25">
      <c r="A209" s="91">
        <v>2003082</v>
      </c>
      <c r="B209" s="75" t="s">
        <v>857</v>
      </c>
      <c r="C209" s="75" t="s">
        <v>73</v>
      </c>
      <c r="D209" s="75" t="s">
        <v>1204</v>
      </c>
      <c r="E209" s="75" t="s">
        <v>537</v>
      </c>
      <c r="F209" s="84" t="s">
        <v>1205</v>
      </c>
      <c r="G209" t="s">
        <v>1693</v>
      </c>
    </row>
    <row r="210" spans="1:7" x14ac:dyDescent="0.25">
      <c r="A210" s="91">
        <v>2003420</v>
      </c>
      <c r="B210" s="75" t="s">
        <v>857</v>
      </c>
      <c r="C210" s="75" t="s">
        <v>73</v>
      </c>
      <c r="D210" s="75" t="s">
        <v>1206</v>
      </c>
      <c r="E210" s="75" t="s">
        <v>537</v>
      </c>
      <c r="F210" s="84" t="s">
        <v>1207</v>
      </c>
      <c r="G210" t="s">
        <v>1693</v>
      </c>
    </row>
    <row r="211" spans="1:7" x14ac:dyDescent="0.25">
      <c r="A211" s="211">
        <v>2003474</v>
      </c>
      <c r="B211" s="134" t="s">
        <v>1679</v>
      </c>
      <c r="C211" s="134"/>
      <c r="D211" s="134"/>
      <c r="E211" s="3"/>
      <c r="F211" s="134"/>
      <c r="G211" t="s">
        <v>1693</v>
      </c>
    </row>
    <row r="212" spans="1:7" x14ac:dyDescent="0.25">
      <c r="A212" s="211">
        <v>2003529</v>
      </c>
      <c r="B212" s="134" t="s">
        <v>1679</v>
      </c>
      <c r="C212" s="134"/>
      <c r="D212" s="134"/>
      <c r="E212" s="3"/>
      <c r="F212" s="134"/>
      <c r="G212" t="s">
        <v>1693</v>
      </c>
    </row>
    <row r="213" spans="1:7" x14ac:dyDescent="0.25">
      <c r="A213" s="212"/>
      <c r="B213" s="208"/>
      <c r="C213" s="208"/>
      <c r="D213" s="208"/>
      <c r="E213" s="208"/>
      <c r="F213" s="213"/>
    </row>
    <row r="214" spans="1:7" x14ac:dyDescent="0.25">
      <c r="A214" s="229" t="s">
        <v>1692</v>
      </c>
      <c r="B214" s="208"/>
      <c r="C214" s="208"/>
      <c r="D214" s="208"/>
      <c r="E214" s="208"/>
      <c r="F214" s="213"/>
      <c r="G214" t="s">
        <v>1693</v>
      </c>
    </row>
    <row r="215" spans="1:7" x14ac:dyDescent="0.25">
      <c r="A215" s="85" t="s">
        <v>859</v>
      </c>
      <c r="B215" s="76" t="s">
        <v>857</v>
      </c>
      <c r="C215" s="76" t="s">
        <v>1135</v>
      </c>
      <c r="D215" s="88" t="s">
        <v>1137</v>
      </c>
      <c r="E215" s="76" t="s">
        <v>3</v>
      </c>
      <c r="F215" s="76" t="s">
        <v>873</v>
      </c>
      <c r="G215" t="s">
        <v>1693</v>
      </c>
    </row>
    <row r="216" spans="1:7" x14ac:dyDescent="0.25">
      <c r="A216" s="85" t="s">
        <v>864</v>
      </c>
      <c r="B216" s="76" t="s">
        <v>857</v>
      </c>
      <c r="C216" s="76" t="s">
        <v>1135</v>
      </c>
      <c r="D216" s="88" t="s">
        <v>1142</v>
      </c>
      <c r="E216" s="76" t="s">
        <v>3</v>
      </c>
      <c r="F216" s="76" t="s">
        <v>879</v>
      </c>
      <c r="G216" t="s">
        <v>1693</v>
      </c>
    </row>
    <row r="217" spans="1:7" x14ac:dyDescent="0.25">
      <c r="A217" s="85" t="s">
        <v>869</v>
      </c>
      <c r="B217" s="76" t="s">
        <v>857</v>
      </c>
      <c r="C217" s="76" t="s">
        <v>1135</v>
      </c>
      <c r="D217" s="88" t="s">
        <v>1147</v>
      </c>
      <c r="E217" s="76" t="s">
        <v>3</v>
      </c>
      <c r="F217" s="76" t="s">
        <v>886</v>
      </c>
      <c r="G217" t="s">
        <v>1693</v>
      </c>
    </row>
    <row r="218" spans="1:7" x14ac:dyDescent="0.25">
      <c r="A218" s="91">
        <v>2003081</v>
      </c>
      <c r="B218" s="75" t="s">
        <v>857</v>
      </c>
      <c r="C218" s="75" t="s">
        <v>73</v>
      </c>
      <c r="D218" s="75" t="s">
        <v>1202</v>
      </c>
      <c r="E218" s="75" t="s">
        <v>537</v>
      </c>
      <c r="F218" s="84" t="s">
        <v>1203</v>
      </c>
      <c r="G218" t="s">
        <v>1693</v>
      </c>
    </row>
    <row r="219" spans="1:7" x14ac:dyDescent="0.25">
      <c r="A219" s="132" t="s">
        <v>1156</v>
      </c>
      <c r="B219" s="88" t="s">
        <v>857</v>
      </c>
      <c r="C219" s="88" t="s">
        <v>1135</v>
      </c>
      <c r="D219" s="88" t="s">
        <v>1157</v>
      </c>
      <c r="E219" s="76"/>
      <c r="F219" s="88" t="s">
        <v>1158</v>
      </c>
      <c r="G219" t="s">
        <v>1693</v>
      </c>
    </row>
    <row r="220" spans="1:7" x14ac:dyDescent="0.25">
      <c r="A220" s="91">
        <v>2003075</v>
      </c>
      <c r="B220" s="230"/>
      <c r="C220" s="75"/>
      <c r="D220" s="75"/>
      <c r="E220" s="230" t="s">
        <v>1683</v>
      </c>
      <c r="F220" s="84"/>
      <c r="G220" t="s">
        <v>1693</v>
      </c>
    </row>
    <row r="221" spans="1:7" x14ac:dyDescent="0.25">
      <c r="A221" s="132" t="s">
        <v>1122</v>
      </c>
      <c r="B221" s="76" t="s">
        <v>857</v>
      </c>
      <c r="C221" s="76" t="s">
        <v>1101</v>
      </c>
      <c r="D221" s="75" t="s">
        <v>1123</v>
      </c>
      <c r="E221" s="76"/>
      <c r="F221" s="76" t="s">
        <v>1124</v>
      </c>
      <c r="G221" t="s">
        <v>1693</v>
      </c>
    </row>
    <row r="222" spans="1:7" x14ac:dyDescent="0.25">
      <c r="A222" s="132" t="s">
        <v>1129</v>
      </c>
      <c r="B222" s="76" t="s">
        <v>857</v>
      </c>
      <c r="C222" s="76" t="s">
        <v>1101</v>
      </c>
      <c r="D222" s="75" t="s">
        <v>1130</v>
      </c>
      <c r="E222" s="76"/>
      <c r="F222" s="76" t="s">
        <v>1131</v>
      </c>
      <c r="G222" t="s">
        <v>1693</v>
      </c>
    </row>
    <row r="223" spans="1:7" x14ac:dyDescent="0.25">
      <c r="A223" s="132" t="s">
        <v>1132</v>
      </c>
      <c r="B223" s="76" t="s">
        <v>857</v>
      </c>
      <c r="C223" s="76" t="s">
        <v>1101</v>
      </c>
      <c r="D223" s="84" t="s">
        <v>1133</v>
      </c>
      <c r="E223" s="76"/>
      <c r="F223" s="76" t="s">
        <v>1134</v>
      </c>
      <c r="G223" t="s">
        <v>1693</v>
      </c>
    </row>
    <row r="224" spans="1:7" x14ac:dyDescent="0.25">
      <c r="A224" s="91">
        <v>2000208</v>
      </c>
      <c r="B224" s="230" t="s">
        <v>362</v>
      </c>
      <c r="C224" s="75"/>
      <c r="D224" s="75"/>
      <c r="E224" s="75" t="s">
        <v>1018</v>
      </c>
      <c r="F224" s="84"/>
      <c r="G224" t="s">
        <v>1693</v>
      </c>
    </row>
    <row r="225" spans="1:7" x14ac:dyDescent="0.25">
      <c r="A225" s="91">
        <v>2000221</v>
      </c>
      <c r="B225" s="75" t="s">
        <v>362</v>
      </c>
      <c r="C225" s="75"/>
      <c r="D225" s="75"/>
      <c r="E225" s="75" t="s">
        <v>1018</v>
      </c>
      <c r="F225" s="84"/>
      <c r="G225" t="s">
        <v>1693</v>
      </c>
    </row>
    <row r="226" spans="1:7" x14ac:dyDescent="0.25">
      <c r="A226" s="91">
        <v>2000228</v>
      </c>
      <c r="B226" s="75" t="s">
        <v>362</v>
      </c>
      <c r="C226" s="75"/>
      <c r="D226" s="75"/>
      <c r="E226" s="75" t="s">
        <v>1018</v>
      </c>
      <c r="F226" s="84"/>
      <c r="G226" t="s">
        <v>1693</v>
      </c>
    </row>
    <row r="227" spans="1:7" x14ac:dyDescent="0.25">
      <c r="A227" s="91">
        <v>2000304</v>
      </c>
      <c r="B227" s="75" t="s">
        <v>362</v>
      </c>
      <c r="C227" s="75"/>
      <c r="D227" s="75"/>
      <c r="E227" s="75" t="s">
        <v>1018</v>
      </c>
      <c r="F227" s="84"/>
      <c r="G227" t="s">
        <v>1693</v>
      </c>
    </row>
    <row r="228" spans="1:7" x14ac:dyDescent="0.25">
      <c r="A228" s="91">
        <v>2000305</v>
      </c>
      <c r="B228" s="75" t="s">
        <v>362</v>
      </c>
      <c r="C228" s="75"/>
      <c r="D228" s="75"/>
      <c r="E228" s="75" t="s">
        <v>1018</v>
      </c>
      <c r="F228" s="84"/>
      <c r="G228" t="s">
        <v>1693</v>
      </c>
    </row>
    <row r="229" spans="1:7" x14ac:dyDescent="0.25">
      <c r="A229" s="91">
        <v>2000306</v>
      </c>
      <c r="B229" s="75" t="s">
        <v>362</v>
      </c>
      <c r="C229" s="75"/>
      <c r="D229" s="75"/>
      <c r="E229" s="75" t="s">
        <v>1018</v>
      </c>
      <c r="F229" s="84"/>
      <c r="G229" t="s">
        <v>1693</v>
      </c>
    </row>
    <row r="230" spans="1:7" x14ac:dyDescent="0.25">
      <c r="A230" s="91">
        <v>2000309</v>
      </c>
      <c r="B230" s="75" t="s">
        <v>362</v>
      </c>
      <c r="C230" s="75"/>
      <c r="D230" s="75"/>
      <c r="E230" s="75" t="s">
        <v>1018</v>
      </c>
      <c r="F230" s="84"/>
      <c r="G230" t="s">
        <v>1693</v>
      </c>
    </row>
    <row r="231" spans="1:7" x14ac:dyDescent="0.25">
      <c r="A231" s="91">
        <v>2000310</v>
      </c>
      <c r="B231" s="75" t="s">
        <v>362</v>
      </c>
      <c r="C231" s="75"/>
      <c r="D231" s="75"/>
      <c r="E231" s="75" t="s">
        <v>1018</v>
      </c>
      <c r="F231" s="84"/>
      <c r="G231" t="s">
        <v>1693</v>
      </c>
    </row>
    <row r="232" spans="1:7" x14ac:dyDescent="0.25">
      <c r="A232" s="91">
        <v>2000315</v>
      </c>
      <c r="B232" s="75" t="s">
        <v>362</v>
      </c>
      <c r="C232" s="75"/>
      <c r="D232" s="75"/>
      <c r="E232" s="75" t="s">
        <v>1018</v>
      </c>
      <c r="F232" s="84"/>
      <c r="G232" t="s">
        <v>1693</v>
      </c>
    </row>
    <row r="233" spans="1:7" x14ac:dyDescent="0.25">
      <c r="A233" s="91">
        <v>2000316</v>
      </c>
      <c r="B233" s="75" t="s">
        <v>362</v>
      </c>
      <c r="C233" s="75"/>
      <c r="D233" s="75"/>
      <c r="E233" s="75" t="s">
        <v>1018</v>
      </c>
      <c r="F233" s="84"/>
      <c r="G233" t="s">
        <v>1693</v>
      </c>
    </row>
    <row r="234" spans="1:7" x14ac:dyDescent="0.25">
      <c r="A234" s="91">
        <v>2000317</v>
      </c>
      <c r="B234" s="75" t="s">
        <v>362</v>
      </c>
      <c r="C234" s="75"/>
      <c r="D234" s="75"/>
      <c r="E234" s="75" t="s">
        <v>1018</v>
      </c>
      <c r="F234" s="84"/>
      <c r="G234" t="s">
        <v>1693</v>
      </c>
    </row>
    <row r="235" spans="1:7" x14ac:dyDescent="0.25">
      <c r="A235" s="91">
        <v>2000318</v>
      </c>
      <c r="B235" s="75" t="s">
        <v>362</v>
      </c>
      <c r="C235" s="75"/>
      <c r="D235" s="75"/>
      <c r="E235" s="75" t="s">
        <v>1018</v>
      </c>
      <c r="F235" s="84"/>
      <c r="G235" t="s">
        <v>1693</v>
      </c>
    </row>
    <row r="236" spans="1:7" x14ac:dyDescent="0.25">
      <c r="A236" s="91">
        <v>2000319</v>
      </c>
      <c r="B236" s="75" t="s">
        <v>362</v>
      </c>
      <c r="C236" s="75"/>
      <c r="D236" s="75"/>
      <c r="E236" s="75" t="s">
        <v>1018</v>
      </c>
      <c r="F236" s="84"/>
      <c r="G236" t="s">
        <v>1693</v>
      </c>
    </row>
    <row r="237" spans="1:7" x14ac:dyDescent="0.25">
      <c r="A237" s="91">
        <v>2000320</v>
      </c>
      <c r="B237" s="75" t="s">
        <v>362</v>
      </c>
      <c r="C237" s="75"/>
      <c r="D237" s="75"/>
      <c r="E237" s="75" t="s">
        <v>1018</v>
      </c>
      <c r="F237" s="84"/>
      <c r="G237" t="s">
        <v>1693</v>
      </c>
    </row>
    <row r="238" spans="1:7" x14ac:dyDescent="0.25">
      <c r="A238" s="91">
        <v>2000321</v>
      </c>
      <c r="B238" s="75" t="s">
        <v>362</v>
      </c>
      <c r="C238" s="75"/>
      <c r="D238" s="75"/>
      <c r="E238" s="75" t="s">
        <v>1018</v>
      </c>
      <c r="F238" s="84"/>
      <c r="G238" t="s">
        <v>1693</v>
      </c>
    </row>
    <row r="239" spans="1:7" x14ac:dyDescent="0.25">
      <c r="A239" s="409" t="s">
        <v>825</v>
      </c>
      <c r="B239" s="407" t="s">
        <v>362</v>
      </c>
      <c r="C239" s="407"/>
      <c r="D239" s="407"/>
      <c r="E239" s="407" t="s">
        <v>1</v>
      </c>
      <c r="F239" s="399" t="s">
        <v>487</v>
      </c>
      <c r="G239" t="s">
        <v>1693</v>
      </c>
    </row>
    <row r="240" spans="1:7" x14ac:dyDescent="0.25">
      <c r="A240" s="231" t="s">
        <v>1680</v>
      </c>
      <c r="B240" s="231" t="s">
        <v>1679</v>
      </c>
      <c r="C240" s="231"/>
      <c r="D240" s="231"/>
      <c r="E240" s="75" t="s">
        <v>1018</v>
      </c>
      <c r="F240" s="235"/>
      <c r="G240" t="s">
        <v>1693</v>
      </c>
    </row>
    <row r="241" spans="1:9" x14ac:dyDescent="0.25">
      <c r="A241" s="231" t="s">
        <v>1680</v>
      </c>
      <c r="B241" s="231" t="s">
        <v>1679</v>
      </c>
      <c r="C241" s="231"/>
      <c r="D241" s="231"/>
      <c r="E241" s="75" t="s">
        <v>1018</v>
      </c>
      <c r="F241" s="230" t="s">
        <v>1681</v>
      </c>
      <c r="G241" t="s">
        <v>1693</v>
      </c>
    </row>
    <row r="242" spans="1:9" x14ac:dyDescent="0.25">
      <c r="A242" s="231" t="s">
        <v>1680</v>
      </c>
      <c r="B242" s="231" t="s">
        <v>1679</v>
      </c>
      <c r="C242" s="231"/>
      <c r="D242" s="231"/>
      <c r="E242" s="75" t="s">
        <v>1018</v>
      </c>
      <c r="F242" s="230" t="s">
        <v>1682</v>
      </c>
      <c r="G242" t="s">
        <v>1693</v>
      </c>
    </row>
    <row r="243" spans="1:9" x14ac:dyDescent="0.25">
      <c r="A243" s="231" t="s">
        <v>1680</v>
      </c>
      <c r="B243" s="231" t="s">
        <v>1679</v>
      </c>
      <c r="C243" s="231"/>
      <c r="D243" s="231"/>
      <c r="E243" s="75" t="s">
        <v>1018</v>
      </c>
      <c r="F243" s="235"/>
      <c r="G243" t="s">
        <v>1693</v>
      </c>
      <c r="I243" s="174"/>
    </row>
    <row r="244" spans="1:9" x14ac:dyDescent="0.25">
      <c r="A244" s="91">
        <v>2003405</v>
      </c>
      <c r="B244" s="97" t="s">
        <v>1077</v>
      </c>
      <c r="C244" s="97"/>
      <c r="D244" s="97" t="s">
        <v>1244</v>
      </c>
      <c r="E244" s="97" t="s">
        <v>1</v>
      </c>
      <c r="F244" s="235" t="s">
        <v>1245</v>
      </c>
      <c r="G244" t="s">
        <v>939</v>
      </c>
      <c r="H244" s="174"/>
      <c r="I244" s="175"/>
    </row>
    <row r="245" spans="1:9" x14ac:dyDescent="0.25">
      <c r="A245" s="15"/>
      <c r="B245" s="127"/>
      <c r="C245" s="127"/>
      <c r="D245" s="127"/>
      <c r="E245" s="127"/>
      <c r="F245" s="333"/>
      <c r="H245" s="175"/>
      <c r="I245" s="175"/>
    </row>
    <row r="246" spans="1:9" x14ac:dyDescent="0.25">
      <c r="C246" s="113" t="s">
        <v>1802</v>
      </c>
    </row>
    <row r="247" spans="1:9" x14ac:dyDescent="0.25">
      <c r="A247" s="114" t="s">
        <v>1531</v>
      </c>
      <c r="B247" s="114" t="s">
        <v>1690</v>
      </c>
      <c r="C247" s="114" t="s">
        <v>1097</v>
      </c>
      <c r="D247" s="114" t="s">
        <v>1098</v>
      </c>
      <c r="E247" s="114" t="s">
        <v>1691</v>
      </c>
      <c r="F247" s="233" t="s">
        <v>1533</v>
      </c>
    </row>
    <row r="248" spans="1:9" ht="13.95" customHeight="1" x14ac:dyDescent="0.25">
      <c r="A248" s="308" t="s">
        <v>69</v>
      </c>
      <c r="B248" s="76" t="s">
        <v>70</v>
      </c>
      <c r="C248" s="76" t="s">
        <v>536</v>
      </c>
      <c r="D248" s="76" t="s">
        <v>11</v>
      </c>
      <c r="E248" s="76" t="s">
        <v>71</v>
      </c>
      <c r="F248" s="76" t="s">
        <v>72</v>
      </c>
      <c r="G248" s="144" t="s">
        <v>1693</v>
      </c>
    </row>
    <row r="249" spans="1:9" x14ac:dyDescent="0.25">
      <c r="A249" s="84">
        <v>2001047</v>
      </c>
      <c r="B249" s="89" t="s">
        <v>493</v>
      </c>
      <c r="C249" s="239" t="s">
        <v>536</v>
      </c>
      <c r="D249" s="84">
        <v>400</v>
      </c>
      <c r="E249" s="84" t="s">
        <v>494</v>
      </c>
      <c r="F249" s="84" t="s">
        <v>570</v>
      </c>
      <c r="G249" s="75" t="s">
        <v>1693</v>
      </c>
    </row>
    <row r="250" spans="1:9" x14ac:dyDescent="0.25">
      <c r="A250" s="309">
        <v>2000052</v>
      </c>
      <c r="B250" s="84" t="s">
        <v>1855</v>
      </c>
      <c r="C250" s="84" t="s">
        <v>536</v>
      </c>
      <c r="D250" s="103">
        <v>409</v>
      </c>
      <c r="E250" s="84" t="s">
        <v>17</v>
      </c>
      <c r="F250" s="84" t="s">
        <v>218</v>
      </c>
      <c r="G250" s="256" t="s">
        <v>1778</v>
      </c>
    </row>
    <row r="251" spans="1:9" x14ac:dyDescent="0.25">
      <c r="A251" s="308">
        <v>2000018</v>
      </c>
      <c r="B251" s="84" t="s">
        <v>1855</v>
      </c>
      <c r="C251" s="84" t="s">
        <v>536</v>
      </c>
      <c r="D251" s="84" t="s">
        <v>11</v>
      </c>
      <c r="E251" s="84" t="s">
        <v>17</v>
      </c>
      <c r="F251" s="84" t="s">
        <v>221</v>
      </c>
      <c r="G251" s="144" t="s">
        <v>1693</v>
      </c>
    </row>
    <row r="252" spans="1:9" x14ac:dyDescent="0.25">
      <c r="A252" s="309">
        <v>2000019</v>
      </c>
      <c r="B252" s="84" t="s">
        <v>1855</v>
      </c>
      <c r="C252" s="84" t="s">
        <v>536</v>
      </c>
      <c r="D252" s="84" t="s">
        <v>11</v>
      </c>
      <c r="E252" s="84" t="s">
        <v>17</v>
      </c>
      <c r="F252" s="84" t="s">
        <v>222</v>
      </c>
      <c r="G252" s="144" t="s">
        <v>1693</v>
      </c>
    </row>
    <row r="253" spans="1:9" x14ac:dyDescent="0.25">
      <c r="A253" s="84">
        <v>70000989</v>
      </c>
      <c r="B253" s="144" t="s">
        <v>1812</v>
      </c>
      <c r="C253" s="84" t="s">
        <v>536</v>
      </c>
      <c r="D253" s="84"/>
      <c r="E253" s="144" t="s">
        <v>1813</v>
      </c>
      <c r="F253" s="144" t="s">
        <v>1814</v>
      </c>
      <c r="G253" s="144" t="s">
        <v>1693</v>
      </c>
    </row>
    <row r="254" spans="1:9" x14ac:dyDescent="0.25">
      <c r="A254" s="84">
        <v>7000548</v>
      </c>
      <c r="B254" s="144" t="s">
        <v>1815</v>
      </c>
      <c r="C254" s="84" t="s">
        <v>536</v>
      </c>
      <c r="D254" s="84"/>
      <c r="E254" s="144" t="s">
        <v>1816</v>
      </c>
      <c r="F254" s="144" t="s">
        <v>1817</v>
      </c>
      <c r="G254" s="144" t="s">
        <v>1693</v>
      </c>
    </row>
    <row r="255" spans="1:9" x14ac:dyDescent="0.25">
      <c r="A255" s="84">
        <v>7000710</v>
      </c>
      <c r="B255" s="144" t="s">
        <v>1818</v>
      </c>
      <c r="C255" s="84" t="s">
        <v>536</v>
      </c>
      <c r="D255" s="84"/>
      <c r="E255" s="144" t="s">
        <v>1813</v>
      </c>
      <c r="F255" s="144" t="s">
        <v>1819</v>
      </c>
      <c r="G255" s="144" t="s">
        <v>1693</v>
      </c>
    </row>
    <row r="256" spans="1:9" x14ac:dyDescent="0.25">
      <c r="A256" s="84">
        <v>7000206</v>
      </c>
      <c r="B256" s="144" t="s">
        <v>1823</v>
      </c>
      <c r="C256" s="84" t="s">
        <v>536</v>
      </c>
      <c r="D256" s="84"/>
      <c r="E256" s="144" t="s">
        <v>1816</v>
      </c>
      <c r="F256" s="144" t="s">
        <v>1824</v>
      </c>
      <c r="G256" s="144" t="s">
        <v>1693</v>
      </c>
    </row>
    <row r="257" spans="1:8" x14ac:dyDescent="0.25">
      <c r="A257" s="84">
        <v>7000208</v>
      </c>
      <c r="B257" s="144" t="s">
        <v>1820</v>
      </c>
      <c r="C257" s="84" t="s">
        <v>536</v>
      </c>
      <c r="D257" s="84"/>
      <c r="E257" s="144" t="s">
        <v>1821</v>
      </c>
      <c r="F257" s="144" t="s">
        <v>1822</v>
      </c>
      <c r="G257" s="144" t="s">
        <v>1693</v>
      </c>
    </row>
    <row r="258" spans="1:8" x14ac:dyDescent="0.25">
      <c r="A258" s="84">
        <v>7000209</v>
      </c>
      <c r="B258" s="144" t="s">
        <v>34</v>
      </c>
      <c r="C258" s="84" t="s">
        <v>536</v>
      </c>
      <c r="D258" s="84"/>
      <c r="E258" s="144" t="s">
        <v>1813</v>
      </c>
      <c r="F258" s="118">
        <v>689241</v>
      </c>
      <c r="G258" s="144" t="s">
        <v>1693</v>
      </c>
    </row>
    <row r="259" spans="1:8" x14ac:dyDescent="0.25">
      <c r="A259" s="308" t="s">
        <v>108</v>
      </c>
      <c r="B259" s="76" t="s">
        <v>291</v>
      </c>
      <c r="C259" s="76" t="s">
        <v>216</v>
      </c>
      <c r="D259" s="98" t="s">
        <v>1215</v>
      </c>
      <c r="E259" s="76" t="s">
        <v>3</v>
      </c>
      <c r="F259" s="76" t="s">
        <v>109</v>
      </c>
      <c r="G259" s="144" t="s">
        <v>1693</v>
      </c>
    </row>
    <row r="260" spans="1:8" x14ac:dyDescent="0.25">
      <c r="A260" s="308" t="s">
        <v>110</v>
      </c>
      <c r="B260" s="76" t="s">
        <v>291</v>
      </c>
      <c r="C260" s="76" t="s">
        <v>216</v>
      </c>
      <c r="D260" s="97" t="s">
        <v>1213</v>
      </c>
      <c r="E260" s="76" t="s">
        <v>3</v>
      </c>
      <c r="F260" s="76" t="s">
        <v>111</v>
      </c>
      <c r="G260" s="144" t="s">
        <v>1693</v>
      </c>
    </row>
    <row r="261" spans="1:8" x14ac:dyDescent="0.25">
      <c r="A261" s="308" t="s">
        <v>116</v>
      </c>
      <c r="B261" s="76" t="s">
        <v>291</v>
      </c>
      <c r="C261" s="76" t="s">
        <v>216</v>
      </c>
      <c r="D261" s="97" t="s">
        <v>1214</v>
      </c>
      <c r="E261" s="76" t="s">
        <v>3</v>
      </c>
      <c r="F261" s="76" t="s">
        <v>117</v>
      </c>
      <c r="G261" s="144" t="s">
        <v>1693</v>
      </c>
    </row>
    <row r="262" spans="1:8" x14ac:dyDescent="0.25">
      <c r="A262" s="284">
        <v>2003415</v>
      </c>
      <c r="B262" s="75" t="s">
        <v>857</v>
      </c>
      <c r="C262" s="76" t="s">
        <v>1694</v>
      </c>
      <c r="D262" s="75" t="s">
        <v>1194</v>
      </c>
      <c r="E262" s="75" t="s">
        <v>537</v>
      </c>
      <c r="F262" s="84" t="s">
        <v>1195</v>
      </c>
      <c r="G262" s="144" t="s">
        <v>1693</v>
      </c>
    </row>
    <row r="263" spans="1:8" x14ac:dyDescent="0.25">
      <c r="A263" s="284">
        <v>2003397</v>
      </c>
      <c r="B263" s="97" t="s">
        <v>1219</v>
      </c>
      <c r="C263" s="97" t="s">
        <v>428</v>
      </c>
      <c r="D263" s="97" t="s">
        <v>1081</v>
      </c>
      <c r="E263" s="97" t="s">
        <v>126</v>
      </c>
      <c r="F263" s="98" t="s">
        <v>1082</v>
      </c>
      <c r="G263" s="144" t="s">
        <v>1693</v>
      </c>
    </row>
    <row r="264" spans="1:8" x14ac:dyDescent="0.25">
      <c r="A264" s="284">
        <v>2003418</v>
      </c>
      <c r="B264" s="75" t="s">
        <v>857</v>
      </c>
      <c r="C264" s="76" t="s">
        <v>1694</v>
      </c>
      <c r="D264" s="75" t="s">
        <v>1192</v>
      </c>
      <c r="E264" s="75" t="s">
        <v>537</v>
      </c>
      <c r="F264" s="84" t="s">
        <v>1193</v>
      </c>
      <c r="G264" s="144" t="s">
        <v>1693</v>
      </c>
    </row>
    <row r="265" spans="1:8" x14ac:dyDescent="0.25">
      <c r="A265" s="284">
        <v>2001057</v>
      </c>
      <c r="B265" s="89" t="s">
        <v>581</v>
      </c>
      <c r="C265" s="75" t="s">
        <v>156</v>
      </c>
      <c r="D265" s="84" t="s">
        <v>695</v>
      </c>
      <c r="E265" s="75" t="s">
        <v>582</v>
      </c>
      <c r="F265" s="84" t="s">
        <v>592</v>
      </c>
      <c r="G265" s="144" t="s">
        <v>1693</v>
      </c>
    </row>
    <row r="266" spans="1:8" x14ac:dyDescent="0.25">
      <c r="A266" s="308" t="s">
        <v>79</v>
      </c>
      <c r="B266" s="76" t="s">
        <v>80</v>
      </c>
      <c r="C266" s="76" t="s">
        <v>10</v>
      </c>
      <c r="D266" s="76" t="s">
        <v>11</v>
      </c>
      <c r="E266" s="76" t="s">
        <v>71</v>
      </c>
      <c r="F266" s="76" t="s">
        <v>81</v>
      </c>
      <c r="G266" s="144" t="s">
        <v>1693</v>
      </c>
    </row>
    <row r="267" spans="1:8" s="113" customFormat="1" x14ac:dyDescent="0.25">
      <c r="A267"/>
      <c r="B267"/>
      <c r="C267"/>
      <c r="D267"/>
      <c r="E267"/>
      <c r="F267" s="42"/>
      <c r="G267"/>
      <c r="H267"/>
    </row>
    <row r="268" spans="1:8" x14ac:dyDescent="0.25">
      <c r="A268" s="114" t="s">
        <v>1531</v>
      </c>
      <c r="B268" s="114" t="s">
        <v>1690</v>
      </c>
      <c r="C268" s="114" t="s">
        <v>1097</v>
      </c>
      <c r="D268" s="114" t="s">
        <v>1691</v>
      </c>
      <c r="E268" s="233" t="s">
        <v>1533</v>
      </c>
      <c r="F268" s="334" t="s">
        <v>1840</v>
      </c>
    </row>
    <row r="269" spans="1:8" x14ac:dyDescent="0.25">
      <c r="A269" s="335">
        <v>2000283</v>
      </c>
      <c r="B269" s="327" t="s">
        <v>9</v>
      </c>
      <c r="C269" s="336" t="s">
        <v>1694</v>
      </c>
      <c r="D269" s="327" t="s">
        <v>537</v>
      </c>
      <c r="E269" s="325" t="s">
        <v>1825</v>
      </c>
      <c r="F269" s="325" t="s">
        <v>1826</v>
      </c>
    </row>
    <row r="270" spans="1:8" x14ac:dyDescent="0.25">
      <c r="A270" s="335">
        <v>2003428</v>
      </c>
      <c r="B270" s="327" t="s">
        <v>9</v>
      </c>
      <c r="C270" s="336" t="s">
        <v>1694</v>
      </c>
      <c r="D270" s="327" t="s">
        <v>537</v>
      </c>
      <c r="E270" s="325" t="s">
        <v>1134</v>
      </c>
      <c r="F270" s="325" t="s">
        <v>1826</v>
      </c>
    </row>
    <row r="271" spans="1:8" x14ac:dyDescent="0.25">
      <c r="A271" s="335">
        <v>2003433</v>
      </c>
      <c r="B271" s="327" t="s">
        <v>9</v>
      </c>
      <c r="C271" s="336" t="s">
        <v>1694</v>
      </c>
      <c r="D271" s="327" t="s">
        <v>537</v>
      </c>
      <c r="E271" s="325" t="s">
        <v>1827</v>
      </c>
      <c r="F271" s="325" t="s">
        <v>1826</v>
      </c>
    </row>
    <row r="272" spans="1:8" x14ac:dyDescent="0.25">
      <c r="A272" s="335">
        <v>2003084</v>
      </c>
      <c r="B272" s="327" t="s">
        <v>9</v>
      </c>
      <c r="C272" s="336" t="s">
        <v>1694</v>
      </c>
      <c r="D272" s="327" t="s">
        <v>537</v>
      </c>
      <c r="E272" s="325" t="s">
        <v>1828</v>
      </c>
      <c r="F272" s="325" t="s">
        <v>1826</v>
      </c>
    </row>
    <row r="273" spans="1:6" x14ac:dyDescent="0.25">
      <c r="A273" s="335">
        <v>2000018</v>
      </c>
      <c r="B273" s="327" t="s">
        <v>1835</v>
      </c>
      <c r="C273" s="336" t="s">
        <v>1694</v>
      </c>
      <c r="D273" s="327" t="s">
        <v>1836</v>
      </c>
      <c r="E273" s="325" t="s">
        <v>221</v>
      </c>
      <c r="F273" s="325" t="s">
        <v>1826</v>
      </c>
    </row>
    <row r="274" spans="1:6" x14ac:dyDescent="0.25">
      <c r="A274" s="335">
        <v>2000019</v>
      </c>
      <c r="B274" s="327" t="s">
        <v>1835</v>
      </c>
      <c r="C274" s="336" t="s">
        <v>1694</v>
      </c>
      <c r="D274" s="327" t="s">
        <v>1836</v>
      </c>
      <c r="E274" s="325" t="s">
        <v>1837</v>
      </c>
      <c r="F274" s="325" t="s">
        <v>1826</v>
      </c>
    </row>
    <row r="275" spans="1:6" x14ac:dyDescent="0.25">
      <c r="A275" s="335">
        <v>2000052</v>
      </c>
      <c r="B275" s="327" t="s">
        <v>1835</v>
      </c>
      <c r="C275" s="336" t="s">
        <v>1694</v>
      </c>
      <c r="D275" s="327" t="s">
        <v>1836</v>
      </c>
      <c r="E275" s="325" t="s">
        <v>1838</v>
      </c>
      <c r="F275" s="325" t="s">
        <v>1826</v>
      </c>
    </row>
    <row r="276" spans="1:6" x14ac:dyDescent="0.25">
      <c r="A276" s="337" t="s">
        <v>1839</v>
      </c>
      <c r="B276" s="327" t="s">
        <v>1835</v>
      </c>
      <c r="C276" s="336" t="s">
        <v>1694</v>
      </c>
      <c r="D276" s="327" t="s">
        <v>1836</v>
      </c>
      <c r="E276" s="338"/>
      <c r="F276" s="325" t="s">
        <v>1826</v>
      </c>
    </row>
    <row r="277" spans="1:6" x14ac:dyDescent="0.25">
      <c r="A277" s="335">
        <v>2003084</v>
      </c>
      <c r="B277" s="327" t="s">
        <v>9</v>
      </c>
      <c r="C277" s="336" t="s">
        <v>1694</v>
      </c>
      <c r="D277" s="327" t="s">
        <v>537</v>
      </c>
      <c r="E277" s="339" t="s">
        <v>1841</v>
      </c>
      <c r="F277" s="339" t="s">
        <v>1826</v>
      </c>
    </row>
    <row r="278" spans="1:6" x14ac:dyDescent="0.25">
      <c r="A278" s="335">
        <v>2003395</v>
      </c>
      <c r="B278" s="327" t="s">
        <v>9</v>
      </c>
      <c r="C278" s="336" t="s">
        <v>1694</v>
      </c>
      <c r="D278" s="327" t="s">
        <v>537</v>
      </c>
      <c r="E278" s="339" t="s">
        <v>1083</v>
      </c>
      <c r="F278" s="339" t="s">
        <v>1826</v>
      </c>
    </row>
    <row r="279" spans="1:6" x14ac:dyDescent="0.25">
      <c r="A279" s="335">
        <v>2003042</v>
      </c>
      <c r="B279" s="327" t="s">
        <v>9</v>
      </c>
      <c r="C279" s="336" t="s">
        <v>1694</v>
      </c>
      <c r="D279" s="327" t="s">
        <v>537</v>
      </c>
      <c r="E279" s="339" t="s">
        <v>1842</v>
      </c>
      <c r="F279" s="339" t="s">
        <v>1826</v>
      </c>
    </row>
    <row r="280" spans="1:6" x14ac:dyDescent="0.25">
      <c r="A280" s="335">
        <v>2003081</v>
      </c>
      <c r="B280" s="327" t="s">
        <v>9</v>
      </c>
      <c r="C280" s="336" t="s">
        <v>1694</v>
      </c>
      <c r="D280" s="327" t="s">
        <v>537</v>
      </c>
      <c r="E280" s="339" t="s">
        <v>1203</v>
      </c>
      <c r="F280" s="339" t="s">
        <v>1826</v>
      </c>
    </row>
    <row r="281" spans="1:6" x14ac:dyDescent="0.25">
      <c r="A281" s="335">
        <v>2003392</v>
      </c>
      <c r="B281" s="327" t="s">
        <v>9</v>
      </c>
      <c r="C281" s="336" t="s">
        <v>1694</v>
      </c>
      <c r="D281" s="327" t="s">
        <v>537</v>
      </c>
      <c r="E281" s="339" t="s">
        <v>1158</v>
      </c>
      <c r="F281" s="339" t="s">
        <v>1826</v>
      </c>
    </row>
    <row r="282" spans="1:6" x14ac:dyDescent="0.25">
      <c r="A282" s="335">
        <v>24100060</v>
      </c>
      <c r="B282" s="327" t="s">
        <v>126</v>
      </c>
      <c r="C282" s="336" t="s">
        <v>1694</v>
      </c>
      <c r="D282" s="327" t="s">
        <v>537</v>
      </c>
      <c r="E282" s="339" t="s">
        <v>460</v>
      </c>
      <c r="F282" s="339" t="s">
        <v>1826</v>
      </c>
    </row>
    <row r="283" spans="1:6" x14ac:dyDescent="0.25">
      <c r="A283" s="335">
        <v>20000051</v>
      </c>
      <c r="B283" s="327" t="s">
        <v>126</v>
      </c>
      <c r="C283" s="336" t="s">
        <v>1694</v>
      </c>
      <c r="D283" s="327" t="s">
        <v>537</v>
      </c>
      <c r="E283" s="339"/>
      <c r="F283" s="339" t="s">
        <v>1826</v>
      </c>
    </row>
    <row r="284" spans="1:6" x14ac:dyDescent="0.25">
      <c r="A284" s="335">
        <v>24100045</v>
      </c>
      <c r="B284" s="327" t="s">
        <v>126</v>
      </c>
      <c r="C284" s="336" t="s">
        <v>1694</v>
      </c>
      <c r="D284" s="327" t="s">
        <v>537</v>
      </c>
      <c r="E284" s="339" t="s">
        <v>1843</v>
      </c>
      <c r="F284" s="339" t="s">
        <v>1826</v>
      </c>
    </row>
    <row r="285" spans="1:6" x14ac:dyDescent="0.25">
      <c r="A285" s="335">
        <v>20000055</v>
      </c>
      <c r="B285" s="327" t="s">
        <v>126</v>
      </c>
      <c r="C285" s="336" t="s">
        <v>1694</v>
      </c>
      <c r="D285" s="327" t="s">
        <v>537</v>
      </c>
      <c r="E285" s="336"/>
      <c r="F285" s="339" t="s">
        <v>1826</v>
      </c>
    </row>
    <row r="286" spans="1:6" x14ac:dyDescent="0.25">
      <c r="A286" s="335"/>
      <c r="B286" s="327" t="s">
        <v>1844</v>
      </c>
      <c r="C286" s="336" t="s">
        <v>1694</v>
      </c>
      <c r="D286" s="327" t="s">
        <v>1836</v>
      </c>
      <c r="E286" s="336" t="s">
        <v>1845</v>
      </c>
      <c r="F286" s="339" t="s">
        <v>1826</v>
      </c>
    </row>
    <row r="287" spans="1:6" x14ac:dyDescent="0.25">
      <c r="A287" s="335"/>
      <c r="B287" s="327" t="s">
        <v>1846</v>
      </c>
      <c r="C287" s="336" t="s">
        <v>1694</v>
      </c>
      <c r="D287" s="327" t="s">
        <v>1836</v>
      </c>
      <c r="E287" s="336" t="s">
        <v>1847</v>
      </c>
      <c r="F287" s="339" t="s">
        <v>1826</v>
      </c>
    </row>
    <row r="288" spans="1:6" x14ac:dyDescent="0.25">
      <c r="A288" s="335">
        <v>2400015</v>
      </c>
      <c r="B288" s="327" t="s">
        <v>1856</v>
      </c>
      <c r="C288" s="336" t="s">
        <v>1694</v>
      </c>
      <c r="D288" s="327" t="s">
        <v>537</v>
      </c>
      <c r="E288" s="336" t="s">
        <v>1848</v>
      </c>
      <c r="F288" s="339" t="s">
        <v>1826</v>
      </c>
    </row>
    <row r="289" spans="1:8" x14ac:dyDescent="0.25">
      <c r="A289" s="335">
        <v>103096</v>
      </c>
      <c r="B289" s="327" t="s">
        <v>1857</v>
      </c>
      <c r="C289" s="336" t="s">
        <v>1694</v>
      </c>
      <c r="D289" s="327" t="s">
        <v>537</v>
      </c>
      <c r="E289" s="336" t="s">
        <v>1849</v>
      </c>
      <c r="F289" s="339" t="s">
        <v>1826</v>
      </c>
    </row>
    <row r="290" spans="1:8" x14ac:dyDescent="0.25">
      <c r="A290" s="335">
        <v>2001020</v>
      </c>
      <c r="B290" s="327" t="s">
        <v>9</v>
      </c>
      <c r="C290" s="336" t="s">
        <v>1694</v>
      </c>
      <c r="D290" s="327" t="s">
        <v>537</v>
      </c>
      <c r="E290" s="336" t="s">
        <v>1850</v>
      </c>
      <c r="F290" s="339" t="s">
        <v>1826</v>
      </c>
    </row>
    <row r="291" spans="1:8" x14ac:dyDescent="0.25">
      <c r="A291" s="335"/>
      <c r="B291" s="327" t="s">
        <v>1851</v>
      </c>
      <c r="C291" s="336" t="s">
        <v>1694</v>
      </c>
      <c r="D291" s="327" t="s">
        <v>1836</v>
      </c>
      <c r="E291" s="336" t="s">
        <v>1852</v>
      </c>
      <c r="F291" s="339" t="s">
        <v>1826</v>
      </c>
    </row>
    <row r="292" spans="1:8" x14ac:dyDescent="0.25">
      <c r="A292" s="335"/>
      <c r="B292" s="327" t="s">
        <v>1853</v>
      </c>
      <c r="C292" s="336" t="s">
        <v>1694</v>
      </c>
      <c r="D292" s="327" t="s">
        <v>1652</v>
      </c>
      <c r="E292" s="340">
        <v>1090118</v>
      </c>
      <c r="F292" s="339" t="s">
        <v>1826</v>
      </c>
    </row>
    <row r="293" spans="1:8" x14ac:dyDescent="0.25">
      <c r="A293" s="335">
        <v>2000297</v>
      </c>
      <c r="B293" s="327" t="s">
        <v>1858</v>
      </c>
      <c r="C293" s="336" t="s">
        <v>1694</v>
      </c>
      <c r="D293" s="327" t="s">
        <v>537</v>
      </c>
      <c r="E293" s="336" t="s">
        <v>1859</v>
      </c>
      <c r="F293" s="339" t="s">
        <v>1826</v>
      </c>
    </row>
    <row r="294" spans="1:8" x14ac:dyDescent="0.25">
      <c r="A294" s="335">
        <v>11400003</v>
      </c>
      <c r="B294" s="327" t="s">
        <v>1860</v>
      </c>
      <c r="C294" s="336" t="s">
        <v>1694</v>
      </c>
      <c r="D294" s="327" t="s">
        <v>1652</v>
      </c>
      <c r="E294" s="340">
        <v>8443301</v>
      </c>
      <c r="F294" s="339" t="s">
        <v>1826</v>
      </c>
    </row>
    <row r="295" spans="1:8" x14ac:dyDescent="0.25">
      <c r="A295" s="436"/>
      <c r="B295" s="36"/>
      <c r="C295" s="4"/>
      <c r="D295" s="36"/>
      <c r="E295" s="15"/>
      <c r="F295" s="106"/>
    </row>
    <row r="296" spans="1:8" s="31" customFormat="1" x14ac:dyDescent="0.25">
      <c r="A296" s="437" t="s">
        <v>1875</v>
      </c>
      <c r="B296" s="17"/>
      <c r="C296" s="17"/>
      <c r="D296" s="17"/>
      <c r="E296" s="17"/>
      <c r="F296" s="17"/>
      <c r="G296" s="42"/>
      <c r="H296"/>
    </row>
    <row r="297" spans="1:8" s="31" customFormat="1" x14ac:dyDescent="0.25">
      <c r="A297" s="321" t="s">
        <v>1861</v>
      </c>
      <c r="B297" s="82"/>
      <c r="C297" s="82"/>
      <c r="D297" s="82"/>
      <c r="E297" s="82"/>
      <c r="F297" s="82"/>
      <c r="G297" s="41"/>
    </row>
    <row r="298" spans="1:8" s="31" customFormat="1" x14ac:dyDescent="0.25">
      <c r="A298" s="157" t="s">
        <v>1531</v>
      </c>
      <c r="B298" s="157" t="s">
        <v>1690</v>
      </c>
      <c r="C298" s="157" t="s">
        <v>1097</v>
      </c>
      <c r="D298" s="157" t="s">
        <v>1691</v>
      </c>
      <c r="E298" s="157" t="s">
        <v>1533</v>
      </c>
      <c r="F298" s="157" t="s">
        <v>1840</v>
      </c>
    </row>
    <row r="299" spans="1:8" s="31" customFormat="1" ht="12.75" customHeight="1" x14ac:dyDescent="0.25">
      <c r="A299" s="322">
        <v>2000090</v>
      </c>
      <c r="B299" s="323" t="s">
        <v>260</v>
      </c>
      <c r="C299" s="323"/>
      <c r="D299" s="323" t="s">
        <v>251</v>
      </c>
      <c r="E299" s="324" t="s">
        <v>267</v>
      </c>
      <c r="F299" s="325" t="s">
        <v>1862</v>
      </c>
    </row>
    <row r="300" spans="1:8" s="31" customFormat="1" ht="12.75" customHeight="1" x14ac:dyDescent="0.25">
      <c r="A300" s="322">
        <v>2000091</v>
      </c>
      <c r="B300" s="323" t="s">
        <v>250</v>
      </c>
      <c r="C300" s="323"/>
      <c r="D300" s="323" t="s">
        <v>251</v>
      </c>
      <c r="E300" s="326">
        <v>9015069</v>
      </c>
      <c r="F300" s="325" t="s">
        <v>1862</v>
      </c>
    </row>
    <row r="301" spans="1:8" s="31" customFormat="1" ht="12.75" customHeight="1" x14ac:dyDescent="0.25">
      <c r="A301" s="322">
        <v>2000092</v>
      </c>
      <c r="B301" s="323" t="s">
        <v>250</v>
      </c>
      <c r="C301" s="323"/>
      <c r="D301" s="323" t="s">
        <v>251</v>
      </c>
      <c r="E301" s="326">
        <v>9015124</v>
      </c>
      <c r="F301" s="325" t="s">
        <v>1862</v>
      </c>
    </row>
    <row r="302" spans="1:8" s="31" customFormat="1" ht="12.75" customHeight="1" x14ac:dyDescent="0.25">
      <c r="A302" s="322">
        <v>2000094</v>
      </c>
      <c r="B302" s="323" t="s">
        <v>254</v>
      </c>
      <c r="C302" s="323"/>
      <c r="D302" s="323" t="s">
        <v>251</v>
      </c>
      <c r="E302" s="326">
        <v>366234</v>
      </c>
      <c r="F302" s="325" t="s">
        <v>1862</v>
      </c>
    </row>
    <row r="303" spans="1:8" s="31" customFormat="1" ht="12.75" customHeight="1" x14ac:dyDescent="0.25">
      <c r="A303" s="322">
        <v>2000095</v>
      </c>
      <c r="B303" s="323" t="s">
        <v>260</v>
      </c>
      <c r="C303" s="323"/>
      <c r="D303" s="323" t="s">
        <v>251</v>
      </c>
      <c r="E303" s="324" t="s">
        <v>261</v>
      </c>
      <c r="F303" s="325" t="s">
        <v>1862</v>
      </c>
    </row>
    <row r="304" spans="1:8" s="31" customFormat="1" ht="12.75" customHeight="1" x14ac:dyDescent="0.25">
      <c r="A304" s="322">
        <v>2000098</v>
      </c>
      <c r="B304" s="323" t="s">
        <v>279</v>
      </c>
      <c r="C304" s="323"/>
      <c r="D304" s="323" t="s">
        <v>251</v>
      </c>
      <c r="E304" s="326">
        <v>3628959</v>
      </c>
      <c r="F304" s="325" t="s">
        <v>1862</v>
      </c>
    </row>
    <row r="305" spans="1:8" s="31" customFormat="1" ht="12.75" customHeight="1" x14ac:dyDescent="0.25">
      <c r="A305" s="322">
        <v>2000099</v>
      </c>
      <c r="B305" s="323" t="s">
        <v>279</v>
      </c>
      <c r="C305" s="323"/>
      <c r="D305" s="323" t="s">
        <v>251</v>
      </c>
      <c r="E305" s="326">
        <v>3634940</v>
      </c>
      <c r="F305" s="325" t="s">
        <v>1862</v>
      </c>
    </row>
    <row r="306" spans="1:8" s="31" customFormat="1" ht="12.75" customHeight="1" x14ac:dyDescent="0.25">
      <c r="A306" s="324" t="s">
        <v>414</v>
      </c>
      <c r="B306" s="328" t="s">
        <v>408</v>
      </c>
      <c r="C306" s="328"/>
      <c r="D306" s="328" t="s">
        <v>251</v>
      </c>
      <c r="E306" s="326">
        <v>457977</v>
      </c>
      <c r="F306" s="325" t="s">
        <v>1862</v>
      </c>
    </row>
    <row r="307" spans="1:8" s="31" customFormat="1" ht="12.75" customHeight="1" x14ac:dyDescent="0.25">
      <c r="A307" s="324" t="s">
        <v>413</v>
      </c>
      <c r="B307" s="328" t="s">
        <v>408</v>
      </c>
      <c r="C307" s="328"/>
      <c r="D307" s="328" t="s">
        <v>251</v>
      </c>
      <c r="E307" s="326">
        <v>457975</v>
      </c>
      <c r="F307" s="325" t="s">
        <v>1862</v>
      </c>
    </row>
    <row r="308" spans="1:8" s="31" customFormat="1" ht="12.75" customHeight="1" x14ac:dyDescent="0.25">
      <c r="A308" s="324" t="s">
        <v>411</v>
      </c>
      <c r="B308" s="328" t="s">
        <v>408</v>
      </c>
      <c r="C308" s="328"/>
      <c r="D308" s="328" t="s">
        <v>251</v>
      </c>
      <c r="E308" s="326">
        <v>457978</v>
      </c>
      <c r="F308" s="325" t="s">
        <v>1862</v>
      </c>
    </row>
    <row r="309" spans="1:8" s="31" customFormat="1" ht="12.75" customHeight="1" x14ac:dyDescent="0.25">
      <c r="A309" s="324" t="s">
        <v>480</v>
      </c>
      <c r="B309" s="328" t="s">
        <v>481</v>
      </c>
      <c r="C309" s="328"/>
      <c r="D309" s="328" t="s">
        <v>251</v>
      </c>
      <c r="E309" s="326">
        <v>803452</v>
      </c>
      <c r="F309" s="325" t="s">
        <v>1862</v>
      </c>
    </row>
    <row r="310" spans="1:8" s="31" customFormat="1" ht="12.75" customHeight="1" x14ac:dyDescent="0.25">
      <c r="A310" s="324" t="s">
        <v>410</v>
      </c>
      <c r="B310" s="328" t="s">
        <v>408</v>
      </c>
      <c r="C310" s="328"/>
      <c r="D310" s="328" t="s">
        <v>251</v>
      </c>
      <c r="E310" s="326">
        <v>457773</v>
      </c>
      <c r="F310" s="325" t="s">
        <v>1862</v>
      </c>
    </row>
    <row r="311" spans="1:8" s="31" customFormat="1" x14ac:dyDescent="0.25">
      <c r="A311" s="324" t="s">
        <v>412</v>
      </c>
      <c r="B311" s="328" t="s">
        <v>408</v>
      </c>
      <c r="C311" s="328"/>
      <c r="D311" s="328" t="s">
        <v>251</v>
      </c>
      <c r="E311" s="326">
        <v>457981</v>
      </c>
      <c r="F311" s="325" t="s">
        <v>1862</v>
      </c>
    </row>
    <row r="312" spans="1:8" s="31" customFormat="1" x14ac:dyDescent="0.25">
      <c r="A312" s="329" t="s">
        <v>553</v>
      </c>
      <c r="B312" s="328" t="s">
        <v>1832</v>
      </c>
      <c r="C312" s="328"/>
      <c r="D312" s="327" t="s">
        <v>251</v>
      </c>
      <c r="E312" s="326">
        <v>1341310</v>
      </c>
      <c r="F312" s="325" t="s">
        <v>1862</v>
      </c>
    </row>
    <row r="313" spans="1:8" s="31" customFormat="1" x14ac:dyDescent="0.25">
      <c r="A313" s="329" t="s">
        <v>427</v>
      </c>
      <c r="B313" s="328" t="s">
        <v>416</v>
      </c>
      <c r="C313" s="328"/>
      <c r="D313" s="325" t="s">
        <v>417</v>
      </c>
      <c r="E313" s="327"/>
      <c r="F313" s="325" t="s">
        <v>1862</v>
      </c>
    </row>
    <row r="314" spans="1:8" ht="66" x14ac:dyDescent="0.25">
      <c r="A314" s="330" t="s">
        <v>476</v>
      </c>
      <c r="B314" s="331" t="s">
        <v>479</v>
      </c>
      <c r="C314" s="328"/>
      <c r="D314" s="332" t="s">
        <v>478</v>
      </c>
      <c r="E314" s="327"/>
      <c r="F314" s="325" t="s">
        <v>1862</v>
      </c>
      <c r="G314" s="31"/>
      <c r="H314" s="31"/>
    </row>
    <row r="315" spans="1:8" s="49" customFormat="1" x14ac:dyDescent="0.25">
      <c r="A315" s="326">
        <v>2001030</v>
      </c>
      <c r="B315" s="328" t="s">
        <v>558</v>
      </c>
      <c r="C315" s="326"/>
      <c r="D315" s="326" t="s">
        <v>251</v>
      </c>
      <c r="E315" s="326">
        <v>663389</v>
      </c>
      <c r="F315" s="325" t="s">
        <v>1862</v>
      </c>
      <c r="G315"/>
      <c r="H315"/>
    </row>
    <row r="316" spans="1:8" s="31" customFormat="1" x14ac:dyDescent="0.25">
      <c r="A316" s="326">
        <v>2001031</v>
      </c>
      <c r="B316" s="328" t="s">
        <v>558</v>
      </c>
      <c r="C316" s="326"/>
      <c r="D316" s="326" t="s">
        <v>251</v>
      </c>
      <c r="E316" s="326">
        <v>666745</v>
      </c>
      <c r="F316" s="325" t="s">
        <v>1862</v>
      </c>
      <c r="G316" s="49"/>
      <c r="H316" s="49"/>
    </row>
    <row r="317" spans="1:8" s="31" customFormat="1" x14ac:dyDescent="0.25">
      <c r="A317" s="326">
        <v>2001016</v>
      </c>
      <c r="B317" s="328" t="s">
        <v>562</v>
      </c>
      <c r="C317" s="326"/>
      <c r="D317" s="326" t="s">
        <v>251</v>
      </c>
      <c r="E317" s="326">
        <v>125333</v>
      </c>
      <c r="F317" s="325" t="s">
        <v>1862</v>
      </c>
    </row>
    <row r="318" spans="1:8" s="31" customFormat="1" x14ac:dyDescent="0.25">
      <c r="A318" s="326">
        <v>2003001</v>
      </c>
      <c r="B318" s="328" t="s">
        <v>609</v>
      </c>
      <c r="C318" s="326"/>
      <c r="D318" s="326" t="s">
        <v>251</v>
      </c>
      <c r="E318" s="326"/>
      <c r="F318" s="325" t="s">
        <v>1862</v>
      </c>
    </row>
    <row r="319" spans="1:8" s="31" customFormat="1" x14ac:dyDescent="0.25">
      <c r="A319" s="326">
        <v>102941</v>
      </c>
      <c r="B319" s="326" t="s">
        <v>901</v>
      </c>
      <c r="C319" s="326"/>
      <c r="D319" s="326" t="s">
        <v>618</v>
      </c>
      <c r="E319" s="326">
        <v>3240643758</v>
      </c>
      <c r="F319" s="325" t="s">
        <v>1862</v>
      </c>
    </row>
    <row r="320" spans="1:8" s="31" customFormat="1" x14ac:dyDescent="0.25">
      <c r="A320" s="326">
        <v>102940</v>
      </c>
      <c r="B320" s="326" t="s">
        <v>902</v>
      </c>
      <c r="C320" s="326"/>
      <c r="D320" s="326" t="s">
        <v>1833</v>
      </c>
      <c r="E320" s="326">
        <v>7162145710</v>
      </c>
      <c r="F320" s="325" t="s">
        <v>1862</v>
      </c>
    </row>
    <row r="321" spans="1:13" s="31" customFormat="1" x14ac:dyDescent="0.25">
      <c r="A321" s="326">
        <v>102946</v>
      </c>
      <c r="B321" s="326" t="s">
        <v>903</v>
      </c>
      <c r="C321" s="326"/>
      <c r="D321" s="326" t="s">
        <v>1833</v>
      </c>
      <c r="E321" s="326">
        <v>71827721</v>
      </c>
      <c r="F321" s="325" t="s">
        <v>1862</v>
      </c>
    </row>
    <row r="322" spans="1:13" x14ac:dyDescent="0.25">
      <c r="A322" s="326">
        <v>2003333</v>
      </c>
      <c r="B322" s="326" t="s">
        <v>957</v>
      </c>
      <c r="C322" s="326"/>
      <c r="D322" s="326" t="s">
        <v>1834</v>
      </c>
      <c r="E322" s="326">
        <v>923993</v>
      </c>
      <c r="F322" s="325" t="s">
        <v>1862</v>
      </c>
      <c r="G322" s="31"/>
      <c r="H322" s="31"/>
    </row>
    <row r="323" spans="1:13" x14ac:dyDescent="0.25">
      <c r="A323" s="117"/>
      <c r="B323" s="117"/>
      <c r="C323" s="117"/>
      <c r="D323" s="117"/>
      <c r="E323" s="117"/>
      <c r="F323"/>
    </row>
    <row r="324" spans="1:13" x14ac:dyDescent="0.25">
      <c r="A324" s="437" t="s">
        <v>1876</v>
      </c>
      <c r="B324" s="117"/>
      <c r="C324" s="117"/>
      <c r="D324" s="117"/>
      <c r="E324" s="117"/>
      <c r="F324"/>
    </row>
    <row r="325" spans="1:13" x14ac:dyDescent="0.25">
      <c r="A325" s="113" t="s">
        <v>1531</v>
      </c>
      <c r="B325" s="113" t="s">
        <v>1690</v>
      </c>
      <c r="C325" s="113" t="s">
        <v>1097</v>
      </c>
      <c r="D325" s="113" t="s">
        <v>1691</v>
      </c>
      <c r="E325" s="113" t="s">
        <v>1533</v>
      </c>
      <c r="F325" s="198" t="s">
        <v>1840</v>
      </c>
    </row>
    <row r="326" spans="1:13" x14ac:dyDescent="0.25">
      <c r="A326" s="341">
        <v>2003284</v>
      </c>
      <c r="B326" s="345" t="s">
        <v>700</v>
      </c>
      <c r="C326" s="327" t="s">
        <v>1694</v>
      </c>
      <c r="D326" s="345" t="s">
        <v>1018</v>
      </c>
      <c r="E326" s="327" t="s">
        <v>1866</v>
      </c>
      <c r="F326" s="345" t="s">
        <v>1877</v>
      </c>
    </row>
    <row r="327" spans="1:13" x14ac:dyDescent="0.25">
      <c r="A327" s="341">
        <v>2003279</v>
      </c>
      <c r="B327" s="345" t="s">
        <v>700</v>
      </c>
      <c r="C327" s="327" t="s">
        <v>1694</v>
      </c>
      <c r="D327" s="345" t="s">
        <v>1018</v>
      </c>
      <c r="E327" s="327" t="s">
        <v>1867</v>
      </c>
      <c r="F327" s="345" t="s">
        <v>1877</v>
      </c>
    </row>
    <row r="328" spans="1:13" x14ac:dyDescent="0.25">
      <c r="A328" s="341">
        <v>2003296</v>
      </c>
      <c r="B328" s="345" t="s">
        <v>700</v>
      </c>
      <c r="C328" s="327" t="s">
        <v>1694</v>
      </c>
      <c r="D328" s="345" t="s">
        <v>1018</v>
      </c>
      <c r="E328" s="345" t="s">
        <v>729</v>
      </c>
      <c r="F328" s="345" t="s">
        <v>1877</v>
      </c>
    </row>
    <row r="329" spans="1:13" x14ac:dyDescent="0.25">
      <c r="A329" s="341">
        <v>2003009</v>
      </c>
      <c r="B329" s="345" t="s">
        <v>700</v>
      </c>
      <c r="C329" s="327" t="s">
        <v>1694</v>
      </c>
      <c r="D329" s="345" t="s">
        <v>1018</v>
      </c>
      <c r="E329" s="345" t="s">
        <v>622</v>
      </c>
      <c r="F329" s="345" t="s">
        <v>1877</v>
      </c>
    </row>
    <row r="330" spans="1:13" x14ac:dyDescent="0.25">
      <c r="A330" s="341">
        <v>2003611</v>
      </c>
      <c r="B330" s="345" t="s">
        <v>700</v>
      </c>
      <c r="C330" s="327" t="s">
        <v>1694</v>
      </c>
      <c r="D330" s="345" t="s">
        <v>1018</v>
      </c>
      <c r="E330" s="345" t="s">
        <v>1868</v>
      </c>
      <c r="F330" s="345" t="s">
        <v>1877</v>
      </c>
    </row>
    <row r="331" spans="1:13" x14ac:dyDescent="0.25">
      <c r="A331" s="341">
        <v>2003304</v>
      </c>
      <c r="B331" s="345" t="s">
        <v>700</v>
      </c>
      <c r="C331" s="327" t="s">
        <v>1694</v>
      </c>
      <c r="D331" s="345" t="s">
        <v>1018</v>
      </c>
      <c r="E331" s="345" t="s">
        <v>800</v>
      </c>
      <c r="F331" s="345" t="s">
        <v>1877</v>
      </c>
    </row>
    <row r="332" spans="1:13" x14ac:dyDescent="0.25">
      <c r="A332" s="341">
        <v>2003285</v>
      </c>
      <c r="B332" s="345" t="s">
        <v>700</v>
      </c>
      <c r="C332" s="327" t="s">
        <v>1694</v>
      </c>
      <c r="D332" s="345" t="s">
        <v>1018</v>
      </c>
      <c r="E332" s="345" t="s">
        <v>809</v>
      </c>
      <c r="F332" s="345" t="s">
        <v>1877</v>
      </c>
    </row>
    <row r="333" spans="1:13" x14ac:dyDescent="0.25">
      <c r="A333" s="341">
        <v>2003276</v>
      </c>
      <c r="B333" s="345" t="s">
        <v>700</v>
      </c>
      <c r="C333" s="327" t="s">
        <v>1694</v>
      </c>
      <c r="D333" s="345" t="s">
        <v>1018</v>
      </c>
      <c r="E333" s="345" t="s">
        <v>1869</v>
      </c>
      <c r="F333" s="345" t="s">
        <v>1877</v>
      </c>
      <c r="I333" s="17"/>
      <c r="J333" s="127"/>
      <c r="K333" s="4"/>
      <c r="L333" s="4"/>
      <c r="M333" s="4"/>
    </row>
    <row r="334" spans="1:13" x14ac:dyDescent="0.25">
      <c r="A334" s="117"/>
      <c r="B334" s="435"/>
      <c r="C334" s="36"/>
      <c r="D334" s="435"/>
      <c r="E334" s="435"/>
      <c r="F334" s="435"/>
      <c r="I334" s="17"/>
      <c r="J334" s="127"/>
      <c r="K334" s="4"/>
      <c r="L334" s="4"/>
      <c r="M334" s="4"/>
    </row>
    <row r="335" spans="1:13" s="161" customFormat="1" x14ac:dyDescent="0.25">
      <c r="A335" s="113" t="s">
        <v>1831</v>
      </c>
      <c r="B335" s="3"/>
      <c r="C335" s="3"/>
      <c r="D335" s="3"/>
      <c r="E335" s="3"/>
      <c r="F335" s="3"/>
      <c r="G335" s="3"/>
      <c r="H335" s="3"/>
      <c r="I335" s="354"/>
      <c r="J335" s="355"/>
      <c r="K335" s="352"/>
      <c r="L335" s="352"/>
      <c r="M335" s="352"/>
    </row>
    <row r="336" spans="1:13" x14ac:dyDescent="0.25">
      <c r="A336" s="113" t="s">
        <v>1531</v>
      </c>
      <c r="B336" s="146" t="s">
        <v>891</v>
      </c>
      <c r="C336" s="3"/>
      <c r="D336" s="3"/>
      <c r="E336" s="113" t="s">
        <v>1533</v>
      </c>
      <c r="F336" s="198" t="s">
        <v>1840</v>
      </c>
      <c r="G336" s="3"/>
      <c r="H336" s="353"/>
      <c r="I336" s="100"/>
      <c r="J336" s="100"/>
    </row>
    <row r="337" spans="1:10" s="4" customFormat="1" x14ac:dyDescent="0.25">
      <c r="A337" s="350" t="s">
        <v>1871</v>
      </c>
      <c r="B337" s="76" t="s">
        <v>892</v>
      </c>
      <c r="C337" s="76" t="s">
        <v>893</v>
      </c>
      <c r="D337" s="88" t="s">
        <v>1457</v>
      </c>
      <c r="E337" s="349" t="s">
        <v>894</v>
      </c>
      <c r="F337" s="84" t="s">
        <v>1870</v>
      </c>
      <c r="G337" s="97" t="s">
        <v>1469</v>
      </c>
      <c r="H337" s="100"/>
      <c r="I337" s="75"/>
      <c r="J337" s="75"/>
    </row>
    <row r="338" spans="1:10" s="4" customFormat="1" ht="13.8" customHeight="1" x14ac:dyDescent="0.25">
      <c r="A338" s="90"/>
      <c r="B338" s="76" t="s">
        <v>892</v>
      </c>
      <c r="C338" s="76" t="s">
        <v>895</v>
      </c>
      <c r="D338" s="88" t="s">
        <v>1456</v>
      </c>
      <c r="E338" s="346" t="s">
        <v>1464</v>
      </c>
      <c r="F338" s="84" t="s">
        <v>1870</v>
      </c>
      <c r="G338" s="97" t="s">
        <v>1473</v>
      </c>
      <c r="H338" s="75"/>
      <c r="I338" s="75"/>
      <c r="J338" s="75" t="s">
        <v>1388</v>
      </c>
    </row>
    <row r="339" spans="1:10" s="4" customFormat="1" ht="26.4" x14ac:dyDescent="0.25">
      <c r="A339" s="90"/>
      <c r="B339" s="76" t="s">
        <v>892</v>
      </c>
      <c r="C339" s="76" t="s">
        <v>896</v>
      </c>
      <c r="D339" s="88" t="s">
        <v>1455</v>
      </c>
      <c r="E339" s="346" t="s">
        <v>1466</v>
      </c>
      <c r="F339" s="84" t="s">
        <v>1870</v>
      </c>
      <c r="G339" s="88" t="s">
        <v>1451</v>
      </c>
      <c r="H339" s="75"/>
      <c r="I339" s="75"/>
      <c r="J339" s="75"/>
    </row>
    <row r="340" spans="1:10" s="4" customFormat="1" x14ac:dyDescent="0.25">
      <c r="A340" s="90"/>
      <c r="B340" s="76" t="s">
        <v>892</v>
      </c>
      <c r="C340" s="76" t="s">
        <v>897</v>
      </c>
      <c r="D340" s="88" t="s">
        <v>1454</v>
      </c>
      <c r="E340" s="346" t="s">
        <v>1470</v>
      </c>
      <c r="F340" s="239" t="s">
        <v>1870</v>
      </c>
      <c r="G340" s="88"/>
      <c r="H340" s="75"/>
      <c r="I340" s="75"/>
      <c r="J340" s="75"/>
    </row>
    <row r="341" spans="1:10" x14ac:dyDescent="0.25">
      <c r="A341" s="90"/>
      <c r="B341" s="76" t="s">
        <v>1391</v>
      </c>
      <c r="C341" s="88" t="s">
        <v>893</v>
      </c>
      <c r="D341" s="88" t="s">
        <v>1458</v>
      </c>
      <c r="E341" s="346" t="s">
        <v>1463</v>
      </c>
      <c r="F341" s="239" t="s">
        <v>1870</v>
      </c>
      <c r="G341" s="75"/>
      <c r="H341" s="75"/>
      <c r="I341" s="75"/>
      <c r="J341" s="75"/>
    </row>
    <row r="342" spans="1:10" x14ac:dyDescent="0.25">
      <c r="A342" s="163"/>
      <c r="B342" s="164" t="s">
        <v>1391</v>
      </c>
      <c r="C342" s="170" t="s">
        <v>895</v>
      </c>
      <c r="D342" s="170" t="s">
        <v>1419</v>
      </c>
      <c r="E342" s="347" t="s">
        <v>1420</v>
      </c>
      <c r="F342" s="239" t="s">
        <v>1870</v>
      </c>
      <c r="G342" s="75"/>
      <c r="H342" s="75"/>
      <c r="I342" s="75"/>
      <c r="J342" s="75"/>
    </row>
    <row r="343" spans="1:10" x14ac:dyDescent="0.25">
      <c r="A343" s="90"/>
      <c r="B343" s="76" t="s">
        <v>1391</v>
      </c>
      <c r="C343" s="88" t="s">
        <v>896</v>
      </c>
      <c r="D343" s="88" t="s">
        <v>1452</v>
      </c>
      <c r="E343" s="346" t="s">
        <v>1468</v>
      </c>
      <c r="F343" s="239" t="s">
        <v>1870</v>
      </c>
      <c r="G343" s="75"/>
      <c r="H343" s="75" t="s">
        <v>1500</v>
      </c>
      <c r="I343" s="75"/>
      <c r="J343" s="75"/>
    </row>
    <row r="344" spans="1:10" x14ac:dyDescent="0.25">
      <c r="A344" s="90"/>
      <c r="B344" s="76" t="s">
        <v>1391</v>
      </c>
      <c r="C344" s="88" t="s">
        <v>897</v>
      </c>
      <c r="D344" s="88" t="s">
        <v>1453</v>
      </c>
      <c r="E344" s="348" t="s">
        <v>1472</v>
      </c>
      <c r="F344" s="239" t="s">
        <v>1870</v>
      </c>
      <c r="G344" s="75"/>
      <c r="H344" s="75"/>
      <c r="I344" s="75"/>
      <c r="J344" s="75"/>
    </row>
    <row r="345" spans="1:10" x14ac:dyDescent="0.25">
      <c r="A345" s="350" t="s">
        <v>433</v>
      </c>
      <c r="B345" s="88" t="s">
        <v>1391</v>
      </c>
      <c r="C345" s="88" t="s">
        <v>536</v>
      </c>
      <c r="D345" s="76" t="s">
        <v>11</v>
      </c>
      <c r="E345" s="351" t="s">
        <v>1450</v>
      </c>
      <c r="F345" s="239" t="s">
        <v>1872</v>
      </c>
      <c r="G345" s="75"/>
      <c r="H345" s="75"/>
    </row>
    <row r="347" spans="1:10" x14ac:dyDescent="0.25">
      <c r="A347" s="113" t="s">
        <v>1945</v>
      </c>
    </row>
    <row r="348" spans="1:10" x14ac:dyDescent="0.25">
      <c r="A348" s="255" t="s">
        <v>319</v>
      </c>
      <c r="B348" s="407" t="s">
        <v>315</v>
      </c>
      <c r="C348" s="407" t="s">
        <v>1694</v>
      </c>
      <c r="D348" s="407" t="s">
        <v>1102</v>
      </c>
      <c r="E348" s="440"/>
      <c r="F348" s="407" t="s">
        <v>1948</v>
      </c>
      <c r="G348" s="362" t="s">
        <v>1974</v>
      </c>
    </row>
    <row r="349" spans="1:10" x14ac:dyDescent="0.25">
      <c r="A349" s="255" t="s">
        <v>325</v>
      </c>
      <c r="B349" s="407" t="s">
        <v>315</v>
      </c>
      <c r="C349" s="407" t="s">
        <v>1694</v>
      </c>
      <c r="D349" s="75" t="s">
        <v>1105</v>
      </c>
      <c r="E349" s="75"/>
      <c r="F349" s="407" t="s">
        <v>1948</v>
      </c>
      <c r="G349" s="362" t="s">
        <v>1974</v>
      </c>
    </row>
    <row r="350" spans="1:10" x14ac:dyDescent="0.25">
      <c r="A350" s="255" t="s">
        <v>336</v>
      </c>
      <c r="B350" s="407" t="s">
        <v>315</v>
      </c>
      <c r="C350" s="407" t="s">
        <v>1694</v>
      </c>
      <c r="D350" s="75" t="s">
        <v>1111</v>
      </c>
      <c r="E350" s="75"/>
      <c r="F350" s="407" t="s">
        <v>1948</v>
      </c>
      <c r="G350" s="362" t="s">
        <v>1974</v>
      </c>
    </row>
    <row r="351" spans="1:10" x14ac:dyDescent="0.25">
      <c r="A351" s="255" t="s">
        <v>338</v>
      </c>
      <c r="B351" s="407" t="s">
        <v>315</v>
      </c>
      <c r="C351" s="407" t="s">
        <v>1694</v>
      </c>
      <c r="D351" s="75" t="s">
        <v>1112</v>
      </c>
      <c r="E351" s="75"/>
      <c r="F351" s="407" t="s">
        <v>1948</v>
      </c>
      <c r="G351" s="362" t="s">
        <v>1974</v>
      </c>
    </row>
    <row r="352" spans="1:10" x14ac:dyDescent="0.25">
      <c r="A352" s="255" t="s">
        <v>344</v>
      </c>
      <c r="B352" s="407" t="s">
        <v>315</v>
      </c>
      <c r="C352" s="407" t="s">
        <v>1694</v>
      </c>
      <c r="D352" s="75" t="s">
        <v>1115</v>
      </c>
      <c r="E352" s="75"/>
      <c r="F352" s="407" t="s">
        <v>1948</v>
      </c>
      <c r="G352" s="362" t="s">
        <v>1974</v>
      </c>
    </row>
    <row r="353" spans="1:257" x14ac:dyDescent="0.25">
      <c r="A353" s="255" t="s">
        <v>352</v>
      </c>
      <c r="B353" s="407" t="s">
        <v>315</v>
      </c>
      <c r="C353" s="407" t="s">
        <v>1694</v>
      </c>
      <c r="D353" s="75" t="s">
        <v>1119</v>
      </c>
      <c r="E353" s="75"/>
      <c r="F353" s="407" t="s">
        <v>1948</v>
      </c>
      <c r="G353" s="362" t="s">
        <v>1974</v>
      </c>
    </row>
    <row r="354" spans="1:257" x14ac:dyDescent="0.25">
      <c r="A354" s="255" t="s">
        <v>356</v>
      </c>
      <c r="B354" s="407" t="s">
        <v>315</v>
      </c>
      <c r="C354" s="407" t="s">
        <v>1694</v>
      </c>
      <c r="D354" s="75" t="s">
        <v>1121</v>
      </c>
      <c r="E354" s="75"/>
      <c r="F354" s="407" t="s">
        <v>1948</v>
      </c>
      <c r="G354" s="362" t="s">
        <v>1974</v>
      </c>
    </row>
    <row r="355" spans="1:257" x14ac:dyDescent="0.25">
      <c r="A355" s="85" t="s">
        <v>358</v>
      </c>
      <c r="B355" s="407" t="s">
        <v>359</v>
      </c>
      <c r="C355" s="407" t="s">
        <v>1694</v>
      </c>
      <c r="D355" s="84" t="s">
        <v>360</v>
      </c>
      <c r="E355" s="75"/>
      <c r="F355" s="84" t="s">
        <v>1973</v>
      </c>
      <c r="G355" s="362" t="s">
        <v>1974</v>
      </c>
    </row>
    <row r="356" spans="1:257" x14ac:dyDescent="0.25">
      <c r="A356" s="85" t="s">
        <v>913</v>
      </c>
      <c r="B356" s="84" t="s">
        <v>833</v>
      </c>
      <c r="C356" s="88" t="s">
        <v>1254</v>
      </c>
      <c r="D356" s="98" t="s">
        <v>1256</v>
      </c>
      <c r="E356" s="178" t="s">
        <v>914</v>
      </c>
      <c r="F356" s="84" t="s">
        <v>1973</v>
      </c>
      <c r="G356" s="362" t="s">
        <v>1974</v>
      </c>
      <c r="I356" s="474"/>
      <c r="J356" s="474"/>
      <c r="K356" s="480"/>
    </row>
    <row r="357" spans="1:257" x14ac:dyDescent="0.25">
      <c r="A357" s="286" t="s">
        <v>926</v>
      </c>
      <c r="B357" s="115" t="s">
        <v>833</v>
      </c>
      <c r="C357" s="135" t="s">
        <v>1254</v>
      </c>
      <c r="D357" s="143" t="s">
        <v>1256</v>
      </c>
      <c r="E357" s="176" t="s">
        <v>921</v>
      </c>
      <c r="F357" s="84" t="s">
        <v>1973</v>
      </c>
      <c r="G357" s="362" t="s">
        <v>1974</v>
      </c>
      <c r="I357" s="202"/>
      <c r="J357" s="202"/>
      <c r="K357" s="325"/>
    </row>
    <row r="358" spans="1:257" x14ac:dyDescent="0.25">
      <c r="A358" s="85" t="s">
        <v>930</v>
      </c>
      <c r="B358" s="84" t="s">
        <v>931</v>
      </c>
      <c r="C358" s="88" t="s">
        <v>1254</v>
      </c>
      <c r="D358" s="98" t="s">
        <v>1293</v>
      </c>
      <c r="E358" s="178" t="s">
        <v>929</v>
      </c>
      <c r="F358" s="84" t="s">
        <v>1973</v>
      </c>
      <c r="G358" s="362" t="s">
        <v>1974</v>
      </c>
      <c r="H358" s="84"/>
    </row>
    <row r="359" spans="1:257" x14ac:dyDescent="0.25">
      <c r="A359" s="91">
        <v>2003009</v>
      </c>
      <c r="B359" s="407" t="s">
        <v>619</v>
      </c>
      <c r="C359" s="407" t="s">
        <v>620</v>
      </c>
      <c r="D359" s="407" t="s">
        <v>621</v>
      </c>
      <c r="E359" s="469" t="s">
        <v>622</v>
      </c>
      <c r="F359" s="84" t="s">
        <v>1973</v>
      </c>
      <c r="G359" s="362" t="s">
        <v>1974</v>
      </c>
      <c r="H359" s="338"/>
      <c r="I359" s="4"/>
      <c r="M359" s="174"/>
      <c r="N359" s="175"/>
      <c r="O359" s="4"/>
      <c r="P359" s="4"/>
      <c r="Q359" s="4"/>
      <c r="R359" s="4"/>
      <c r="S359" s="4"/>
      <c r="T359" s="4"/>
      <c r="V359" s="4"/>
      <c r="W359" s="4"/>
      <c r="X359" s="4"/>
      <c r="Y359" s="4"/>
      <c r="Z359" s="4"/>
      <c r="AA359" s="4"/>
      <c r="AB359" s="4"/>
      <c r="AD359" s="4"/>
      <c r="AE359" s="4"/>
      <c r="AF359" s="4"/>
      <c r="AG359" s="4"/>
      <c r="AH359" s="4"/>
      <c r="AI359" s="4"/>
      <c r="AJ359" s="4"/>
      <c r="AL359" s="4"/>
      <c r="AM359" s="4"/>
      <c r="AN359" s="4"/>
      <c r="AO359" s="4"/>
      <c r="AP359" s="4"/>
      <c r="AQ359" s="4"/>
      <c r="AR359" s="4"/>
      <c r="AT359" s="4"/>
      <c r="AU359" s="4"/>
      <c r="AV359" s="4"/>
      <c r="AW359" s="4"/>
      <c r="AX359" s="4"/>
      <c r="AY359" s="4"/>
      <c r="AZ359" s="4"/>
      <c r="BB359" s="4"/>
      <c r="BC359" s="4"/>
      <c r="BD359" s="4"/>
      <c r="BE359" s="4"/>
      <c r="BF359" s="4"/>
      <c r="BG359" s="4"/>
      <c r="BH359" s="4"/>
      <c r="BJ359" s="4"/>
      <c r="BK359" s="4"/>
      <c r="BL359" s="4"/>
      <c r="BM359" s="4"/>
      <c r="BN359" s="4"/>
      <c r="BO359" s="4"/>
      <c r="BP359" s="4"/>
      <c r="BR359" s="4"/>
      <c r="BS359" s="4"/>
      <c r="BT359" s="4"/>
      <c r="BU359" s="4"/>
      <c r="BV359" s="4"/>
      <c r="BW359" s="4"/>
      <c r="BX359" s="4"/>
      <c r="BZ359" s="4"/>
      <c r="CA359" s="4"/>
      <c r="CB359" s="4"/>
      <c r="CC359" s="4"/>
      <c r="CD359" s="4"/>
      <c r="CE359" s="4"/>
      <c r="CF359" s="4"/>
      <c r="CH359" s="4"/>
      <c r="CI359" s="4"/>
      <c r="CJ359" s="4"/>
      <c r="CK359" s="4"/>
      <c r="CL359" s="4"/>
      <c r="CM359" s="4"/>
      <c r="CN359" s="4"/>
      <c r="CP359" s="4"/>
      <c r="CQ359" s="4"/>
      <c r="CR359" s="4"/>
      <c r="CS359" s="4"/>
      <c r="CT359" s="4"/>
      <c r="CU359" s="4"/>
      <c r="CV359" s="4"/>
      <c r="CX359" s="4"/>
      <c r="CY359" s="4"/>
      <c r="CZ359" s="4"/>
      <c r="DA359" s="4"/>
      <c r="DB359" s="4"/>
      <c r="DC359" s="4"/>
      <c r="DD359" s="4"/>
      <c r="DF359" s="4"/>
      <c r="DG359" s="4"/>
      <c r="DH359" s="4"/>
      <c r="DI359" s="4"/>
      <c r="DJ359" s="4"/>
      <c r="DK359" s="4"/>
      <c r="DL359" s="4"/>
      <c r="DN359" s="4"/>
      <c r="DO359" s="4"/>
      <c r="DP359" s="4"/>
      <c r="DQ359" s="4"/>
      <c r="DR359" s="4"/>
      <c r="DS359" s="4"/>
      <c r="DT359" s="4"/>
      <c r="DV359" s="4"/>
      <c r="DW359" s="4"/>
      <c r="DX359" s="4"/>
      <c r="DY359" s="4"/>
      <c r="DZ359" s="4"/>
      <c r="EA359" s="4"/>
      <c r="EB359" s="4"/>
      <c r="ED359" s="4"/>
      <c r="EE359" s="4"/>
      <c r="EF359" s="4"/>
      <c r="EG359" s="4"/>
      <c r="EH359" s="4"/>
      <c r="EI359" s="4"/>
      <c r="EJ359" s="4"/>
      <c r="EL359" s="4"/>
      <c r="EM359" s="4"/>
      <c r="EN359" s="4"/>
      <c r="EO359" s="4"/>
      <c r="EP359" s="4"/>
      <c r="EQ359" s="4"/>
      <c r="ER359" s="4"/>
      <c r="ET359" s="4"/>
      <c r="EU359" s="4"/>
      <c r="EV359" s="4"/>
      <c r="EW359" s="4"/>
      <c r="EX359" s="4"/>
      <c r="EY359" s="4"/>
      <c r="EZ359" s="4"/>
      <c r="FB359" s="4"/>
      <c r="FC359" s="4"/>
      <c r="FD359" s="4"/>
      <c r="FE359" s="4"/>
      <c r="FF359" s="4"/>
      <c r="FG359" s="4"/>
      <c r="FH359" s="4"/>
      <c r="FJ359" s="4"/>
      <c r="FK359" s="4"/>
      <c r="FL359" s="4"/>
      <c r="FM359" s="4"/>
      <c r="FN359" s="4"/>
      <c r="FO359" s="4"/>
      <c r="FP359" s="4"/>
      <c r="FR359" s="4"/>
      <c r="FS359" s="4"/>
      <c r="FT359" s="4"/>
      <c r="FU359" s="4"/>
      <c r="FV359" s="4"/>
      <c r="FW359" s="4"/>
      <c r="FX359" s="4"/>
      <c r="FZ359" s="4"/>
      <c r="GA359" s="4"/>
      <c r="GB359" s="4"/>
      <c r="GC359" s="4"/>
      <c r="GD359" s="4"/>
      <c r="GE359" s="4"/>
      <c r="GF359" s="4"/>
      <c r="GH359" s="4"/>
      <c r="GI359" s="4"/>
      <c r="GJ359" s="4"/>
      <c r="GK359" s="4"/>
      <c r="GL359" s="4"/>
      <c r="GM359" s="4"/>
      <c r="GN359" s="4"/>
      <c r="GP359" s="4"/>
      <c r="GQ359" s="4"/>
      <c r="GR359" s="4"/>
      <c r="GS359" s="4"/>
      <c r="GT359" s="4"/>
      <c r="GU359" s="4"/>
      <c r="GV359" s="4"/>
      <c r="GX359" s="4"/>
      <c r="GY359" s="4"/>
      <c r="GZ359" s="4"/>
      <c r="HA359" s="4"/>
      <c r="HB359" s="4"/>
      <c r="HC359" s="4"/>
      <c r="HD359" s="4"/>
      <c r="HF359" s="4"/>
      <c r="HG359" s="4"/>
      <c r="HH359" s="4"/>
      <c r="HI359" s="4"/>
      <c r="HJ359" s="4"/>
      <c r="HK359" s="4"/>
      <c r="HL359" s="4"/>
      <c r="HN359" s="4"/>
      <c r="HO359" s="4"/>
      <c r="HP359" s="4"/>
      <c r="HQ359" s="4"/>
      <c r="HR359" s="4"/>
      <c r="HS359" s="4"/>
      <c r="HT359" s="4"/>
      <c r="HV359" s="4"/>
      <c r="HW359" s="4"/>
      <c r="HX359" s="4"/>
      <c r="HY359" s="4"/>
      <c r="HZ359" s="4"/>
      <c r="IA359" s="4"/>
      <c r="IB359" s="4"/>
      <c r="ID359" s="4"/>
      <c r="IE359" s="4"/>
      <c r="IF359" s="4"/>
      <c r="IG359" s="4"/>
      <c r="IH359" s="4"/>
      <c r="II359" s="4"/>
      <c r="IJ359" s="4"/>
      <c r="IL359" s="4"/>
      <c r="IM359" s="4"/>
      <c r="IN359" s="4"/>
      <c r="IO359" s="4"/>
      <c r="IP359" s="4"/>
      <c r="IQ359" s="4"/>
      <c r="IR359" s="4"/>
      <c r="IT359" s="4"/>
      <c r="IU359" s="4"/>
      <c r="IV359" s="4"/>
      <c r="IW359" s="4"/>
    </row>
    <row r="360" spans="1:257" x14ac:dyDescent="0.25">
      <c r="A360" s="322" t="s">
        <v>832</v>
      </c>
      <c r="B360" s="336" t="s">
        <v>833</v>
      </c>
      <c r="C360" s="464" t="s">
        <v>1254</v>
      </c>
      <c r="D360" s="342" t="s">
        <v>1281</v>
      </c>
      <c r="E360" s="473" t="s">
        <v>856</v>
      </c>
      <c r="F360" s="84" t="s">
        <v>1973</v>
      </c>
      <c r="G360" s="362" t="s">
        <v>1974</v>
      </c>
      <c r="H360" s="338"/>
      <c r="M360" s="175"/>
      <c r="N360" s="175"/>
      <c r="O360" s="4"/>
      <c r="P360" s="4"/>
      <c r="Q360" s="4"/>
      <c r="R360" s="4"/>
      <c r="S360" s="4"/>
      <c r="T360" s="4"/>
      <c r="V360" s="4"/>
      <c r="W360" s="4"/>
      <c r="X360" s="4"/>
      <c r="Y360" s="4"/>
      <c r="Z360" s="4"/>
      <c r="AA360" s="4"/>
      <c r="AB360" s="4"/>
      <c r="AD360" s="4"/>
      <c r="AE360" s="4"/>
      <c r="AF360" s="4"/>
      <c r="AG360" s="4"/>
      <c r="AH360" s="4"/>
      <c r="AI360" s="4"/>
      <c r="AJ360" s="4"/>
      <c r="AL360" s="4"/>
      <c r="AM360" s="4"/>
      <c r="AN360" s="4"/>
      <c r="AO360" s="4"/>
      <c r="AP360" s="4"/>
      <c r="AQ360" s="4"/>
      <c r="AR360" s="4"/>
      <c r="AT360" s="4"/>
      <c r="AU360" s="4"/>
      <c r="AV360" s="4"/>
      <c r="AW360" s="4"/>
      <c r="AX360" s="4"/>
      <c r="AY360" s="4"/>
      <c r="AZ360" s="4"/>
      <c r="BB360" s="4"/>
      <c r="BC360" s="4"/>
      <c r="BD360" s="4"/>
      <c r="BE360" s="4"/>
      <c r="BF360" s="4"/>
      <c r="BG360" s="4"/>
      <c r="BH360" s="4"/>
      <c r="BJ360" s="4"/>
      <c r="BK360" s="4"/>
      <c r="BL360" s="4"/>
      <c r="BM360" s="4"/>
      <c r="BN360" s="4"/>
      <c r="BO360" s="4"/>
      <c r="BP360" s="4"/>
      <c r="BR360" s="4"/>
      <c r="BS360" s="4"/>
      <c r="BT360" s="4"/>
      <c r="BU360" s="4"/>
      <c r="BV360" s="4"/>
      <c r="BW360" s="4"/>
      <c r="BX360" s="4"/>
      <c r="BZ360" s="4"/>
      <c r="CA360" s="4"/>
      <c r="CB360" s="4"/>
      <c r="CC360" s="4"/>
      <c r="CD360" s="4"/>
      <c r="CE360" s="4"/>
      <c r="CF360" s="4"/>
      <c r="CH360" s="4"/>
      <c r="CI360" s="4"/>
      <c r="CJ360" s="4"/>
      <c r="CK360" s="4"/>
      <c r="CL360" s="4"/>
      <c r="CM360" s="4"/>
      <c r="CN360" s="4"/>
      <c r="CP360" s="4"/>
      <c r="CQ360" s="4"/>
      <c r="CR360" s="4"/>
      <c r="CS360" s="4"/>
      <c r="CT360" s="4"/>
      <c r="CU360" s="4"/>
      <c r="CV360" s="4"/>
      <c r="CX360" s="4"/>
      <c r="CY360" s="4"/>
      <c r="CZ360" s="4"/>
      <c r="DA360" s="4"/>
      <c r="DB360" s="4"/>
      <c r="DC360" s="4"/>
      <c r="DD360" s="4"/>
      <c r="DF360" s="4"/>
      <c r="DG360" s="4"/>
      <c r="DH360" s="4"/>
      <c r="DI360" s="4"/>
      <c r="DJ360" s="4"/>
      <c r="DK360" s="4"/>
      <c r="DL360" s="4"/>
      <c r="DN360" s="4"/>
      <c r="DO360" s="4"/>
      <c r="DP360" s="4"/>
      <c r="DQ360" s="4"/>
      <c r="DR360" s="4"/>
      <c r="DS360" s="4"/>
      <c r="DT360" s="4"/>
      <c r="DV360" s="4"/>
      <c r="DW360" s="4"/>
      <c r="DX360" s="4"/>
      <c r="DY360" s="4"/>
      <c r="DZ360" s="4"/>
      <c r="EA360" s="4"/>
      <c r="EB360" s="4"/>
      <c r="ED360" s="4"/>
      <c r="EE360" s="4"/>
      <c r="EF360" s="4"/>
      <c r="EG360" s="4"/>
      <c r="EH360" s="4"/>
      <c r="EI360" s="4"/>
      <c r="EJ360" s="4"/>
      <c r="EL360" s="4"/>
      <c r="EM360" s="4"/>
      <c r="EN360" s="4"/>
      <c r="EO360" s="4"/>
      <c r="EP360" s="4"/>
      <c r="EQ360" s="4"/>
      <c r="ER360" s="4"/>
      <c r="ET360" s="4"/>
      <c r="EU360" s="4"/>
      <c r="EV360" s="4"/>
      <c r="EW360" s="4"/>
      <c r="EX360" s="4"/>
      <c r="EY360" s="4"/>
      <c r="EZ360" s="4"/>
      <c r="FB360" s="4"/>
      <c r="FC360" s="4"/>
      <c r="FD360" s="4"/>
      <c r="FE360" s="4"/>
      <c r="FF360" s="4"/>
      <c r="FG360" s="4"/>
      <c r="FH360" s="4"/>
      <c r="FJ360" s="4"/>
      <c r="FK360" s="4"/>
      <c r="FL360" s="4"/>
      <c r="FM360" s="4"/>
      <c r="FN360" s="4"/>
      <c r="FO360" s="4"/>
      <c r="FP360" s="4"/>
      <c r="FR360" s="4"/>
      <c r="FS360" s="4"/>
      <c r="FT360" s="4"/>
      <c r="FU360" s="4"/>
      <c r="FV360" s="4"/>
      <c r="FW360" s="4"/>
      <c r="FX360" s="4"/>
      <c r="FZ360" s="4"/>
      <c r="GA360" s="4"/>
      <c r="GB360" s="4"/>
      <c r="GC360" s="4"/>
      <c r="GD360" s="4"/>
      <c r="GE360" s="4"/>
      <c r="GF360" s="4"/>
      <c r="GH360" s="4"/>
      <c r="GI360" s="4"/>
      <c r="GJ360" s="4"/>
      <c r="GK360" s="4"/>
      <c r="GL360" s="4"/>
      <c r="GM360" s="4"/>
      <c r="GN360" s="4"/>
      <c r="GP360" s="4"/>
      <c r="GQ360" s="4"/>
      <c r="GR360" s="4"/>
      <c r="GS360" s="4"/>
      <c r="GT360" s="4"/>
      <c r="GU360" s="4"/>
      <c r="GV360" s="4"/>
      <c r="GX360" s="4"/>
      <c r="GY360" s="4"/>
      <c r="GZ360" s="4"/>
      <c r="HA360" s="4"/>
      <c r="HB360" s="4"/>
      <c r="HC360" s="4"/>
      <c r="HD360" s="4"/>
      <c r="HF360" s="4"/>
      <c r="HG360" s="4"/>
      <c r="HH360" s="4"/>
      <c r="HI360" s="4"/>
      <c r="HJ360" s="4"/>
      <c r="HK360" s="4"/>
      <c r="HL360" s="4"/>
      <c r="HN360" s="4"/>
      <c r="HO360" s="4"/>
      <c r="HP360" s="4"/>
      <c r="HQ360" s="4"/>
      <c r="HR360" s="4"/>
      <c r="HS360" s="4"/>
      <c r="HT360" s="4"/>
      <c r="HV360" s="4"/>
      <c r="HW360" s="4"/>
      <c r="HX360" s="4"/>
      <c r="HY360" s="4"/>
      <c r="HZ360" s="4"/>
      <c r="IA360" s="4"/>
      <c r="IB360" s="4"/>
      <c r="ID360" s="4"/>
      <c r="IE360" s="4"/>
      <c r="IF360" s="4"/>
      <c r="IG360" s="4"/>
      <c r="IH360" s="4"/>
      <c r="II360" s="4"/>
      <c r="IJ360" s="4"/>
      <c r="IL360" s="4"/>
      <c r="IM360" s="4"/>
      <c r="IN360" s="4"/>
      <c r="IO360" s="4"/>
      <c r="IP360" s="4"/>
      <c r="IQ360" s="4"/>
      <c r="IR360" s="4"/>
      <c r="IT360" s="4"/>
      <c r="IU360" s="4"/>
      <c r="IV360" s="4"/>
      <c r="IW360" s="4"/>
    </row>
    <row r="361" spans="1:257" x14ac:dyDescent="0.25">
      <c r="A361" s="85" t="s">
        <v>834</v>
      </c>
      <c r="B361" s="75" t="s">
        <v>833</v>
      </c>
      <c r="C361" s="88" t="s">
        <v>1254</v>
      </c>
      <c r="D361" s="98" t="s">
        <v>1280</v>
      </c>
      <c r="E361" s="178" t="s">
        <v>837</v>
      </c>
      <c r="F361" s="84" t="s">
        <v>1973</v>
      </c>
      <c r="G361" s="362" t="s">
        <v>1974</v>
      </c>
      <c r="H361" s="338"/>
      <c r="I361" s="483"/>
      <c r="M361" s="174"/>
      <c r="N361" s="175"/>
      <c r="O361" s="4"/>
      <c r="P361" s="4"/>
      <c r="Q361" s="4"/>
      <c r="R361" s="4"/>
      <c r="S361" s="4"/>
      <c r="T361" s="4"/>
      <c r="V361" s="4"/>
      <c r="W361" s="4"/>
      <c r="X361" s="4"/>
      <c r="Y361" s="4"/>
      <c r="Z361" s="4"/>
      <c r="AA361" s="4"/>
      <c r="AB361" s="4"/>
      <c r="AD361" s="4"/>
      <c r="AE361" s="4"/>
      <c r="AF361" s="4"/>
      <c r="AG361" s="4"/>
      <c r="AH361" s="4"/>
      <c r="AI361" s="4"/>
      <c r="AJ361" s="4"/>
      <c r="AL361" s="4"/>
      <c r="AM361" s="4"/>
      <c r="AN361" s="4"/>
      <c r="AO361" s="4"/>
      <c r="AP361" s="4"/>
      <c r="AQ361" s="4"/>
      <c r="AR361" s="4"/>
      <c r="AT361" s="4"/>
      <c r="AU361" s="4"/>
      <c r="AV361" s="4"/>
      <c r="AW361" s="4"/>
      <c r="AX361" s="4"/>
      <c r="AY361" s="4"/>
      <c r="AZ361" s="4"/>
      <c r="BB361" s="4"/>
      <c r="BC361" s="4"/>
      <c r="BD361" s="4"/>
      <c r="BE361" s="4"/>
      <c r="BF361" s="4"/>
      <c r="BG361" s="4"/>
      <c r="BH361" s="4"/>
      <c r="BJ361" s="4"/>
      <c r="BK361" s="4"/>
      <c r="BL361" s="4"/>
      <c r="BM361" s="4"/>
      <c r="BN361" s="4"/>
      <c r="BO361" s="4"/>
      <c r="BP361" s="4"/>
      <c r="BR361" s="4"/>
      <c r="BS361" s="4"/>
      <c r="BT361" s="4"/>
      <c r="BU361" s="4"/>
      <c r="BV361" s="4"/>
      <c r="BW361" s="4"/>
      <c r="BX361" s="4"/>
      <c r="BZ361" s="4"/>
      <c r="CA361" s="4"/>
      <c r="CB361" s="4"/>
      <c r="CC361" s="4"/>
      <c r="CD361" s="4"/>
      <c r="CE361" s="4"/>
      <c r="CF361" s="4"/>
      <c r="CH361" s="4"/>
      <c r="CI361" s="4"/>
      <c r="CJ361" s="4"/>
      <c r="CK361" s="4"/>
      <c r="CL361" s="4"/>
      <c r="CM361" s="4"/>
      <c r="CN361" s="4"/>
      <c r="CP361" s="4"/>
      <c r="CQ361" s="4"/>
      <c r="CR361" s="4"/>
      <c r="CS361" s="4"/>
      <c r="CT361" s="4"/>
      <c r="CU361" s="4"/>
      <c r="CV361" s="4"/>
      <c r="CX361" s="4"/>
      <c r="CY361" s="4"/>
      <c r="CZ361" s="4"/>
      <c r="DA361" s="4"/>
      <c r="DB361" s="4"/>
      <c r="DC361" s="4"/>
      <c r="DD361" s="4"/>
      <c r="DF361" s="4"/>
      <c r="DG361" s="4"/>
      <c r="DH361" s="4"/>
      <c r="DI361" s="4"/>
      <c r="DJ361" s="4"/>
      <c r="DK361" s="4"/>
      <c r="DL361" s="4"/>
      <c r="DN361" s="4"/>
      <c r="DO361" s="4"/>
      <c r="DP361" s="4"/>
      <c r="DQ361" s="4"/>
      <c r="DR361" s="4"/>
      <c r="DS361" s="4"/>
      <c r="DT361" s="4"/>
      <c r="DV361" s="4"/>
      <c r="DW361" s="4"/>
      <c r="DX361" s="4"/>
      <c r="DY361" s="4"/>
      <c r="DZ361" s="4"/>
      <c r="EA361" s="4"/>
      <c r="EB361" s="4"/>
      <c r="ED361" s="4"/>
      <c r="EE361" s="4"/>
      <c r="EF361" s="4"/>
      <c r="EG361" s="4"/>
      <c r="EH361" s="4"/>
      <c r="EI361" s="4"/>
      <c r="EJ361" s="4"/>
      <c r="EL361" s="4"/>
      <c r="EM361" s="4"/>
      <c r="EN361" s="4"/>
      <c r="EO361" s="4"/>
      <c r="EP361" s="4"/>
      <c r="EQ361" s="4"/>
      <c r="ER361" s="4"/>
      <c r="ET361" s="4"/>
      <c r="EU361" s="4"/>
      <c r="EV361" s="4"/>
      <c r="EW361" s="4"/>
      <c r="EX361" s="4"/>
      <c r="EY361" s="4"/>
      <c r="EZ361" s="4"/>
      <c r="FB361" s="4"/>
      <c r="FC361" s="4"/>
      <c r="FD361" s="4"/>
      <c r="FE361" s="4"/>
      <c r="FF361" s="4"/>
      <c r="FG361" s="4"/>
      <c r="FH361" s="4"/>
      <c r="FJ361" s="4"/>
      <c r="FK361" s="4"/>
      <c r="FL361" s="4"/>
      <c r="FM361" s="4"/>
      <c r="FN361" s="4"/>
      <c r="FO361" s="4"/>
      <c r="FP361" s="4"/>
      <c r="FR361" s="4"/>
      <c r="FS361" s="4"/>
      <c r="FT361" s="4"/>
      <c r="FU361" s="4"/>
      <c r="FV361" s="4"/>
      <c r="FW361" s="4"/>
      <c r="FX361" s="4"/>
      <c r="FZ361" s="4"/>
      <c r="GA361" s="4"/>
      <c r="GB361" s="4"/>
      <c r="GC361" s="4"/>
      <c r="GD361" s="4"/>
      <c r="GE361" s="4"/>
      <c r="GF361" s="4"/>
      <c r="GH361" s="4"/>
      <c r="GI361" s="4"/>
      <c r="GJ361" s="4"/>
      <c r="GK361" s="4"/>
      <c r="GL361" s="4"/>
      <c r="GM361" s="4"/>
      <c r="GN361" s="4"/>
      <c r="GP361" s="4"/>
      <c r="GQ361" s="4"/>
      <c r="GR361" s="4"/>
      <c r="GS361" s="4"/>
      <c r="GT361" s="4"/>
      <c r="GU361" s="4"/>
      <c r="GV361" s="4"/>
      <c r="GX361" s="4"/>
      <c r="GY361" s="4"/>
      <c r="GZ361" s="4"/>
      <c r="HA361" s="4"/>
      <c r="HB361" s="4"/>
      <c r="HC361" s="4"/>
      <c r="HD361" s="4"/>
      <c r="HF361" s="4"/>
      <c r="HG361" s="4"/>
      <c r="HH361" s="4"/>
      <c r="HI361" s="4"/>
      <c r="HJ361" s="4"/>
      <c r="HK361" s="4"/>
      <c r="HL361" s="4"/>
      <c r="HN361" s="4"/>
      <c r="HO361" s="4"/>
      <c r="HP361" s="4"/>
      <c r="HQ361" s="4"/>
      <c r="HR361" s="4"/>
      <c r="HS361" s="4"/>
      <c r="HT361" s="4"/>
      <c r="HV361" s="4"/>
      <c r="HW361" s="4"/>
      <c r="HX361" s="4"/>
      <c r="HY361" s="4"/>
      <c r="HZ361" s="4"/>
      <c r="IA361" s="4"/>
      <c r="IB361" s="4"/>
      <c r="ID361" s="4"/>
      <c r="IE361" s="4"/>
      <c r="IF361" s="4"/>
      <c r="IG361" s="4"/>
      <c r="IH361" s="4"/>
      <c r="II361" s="4"/>
      <c r="IJ361" s="4"/>
      <c r="IL361" s="4"/>
      <c r="IM361" s="4"/>
      <c r="IN361" s="4"/>
      <c r="IO361" s="4"/>
      <c r="IP361" s="4"/>
      <c r="IQ361" s="4"/>
      <c r="IR361" s="4"/>
      <c r="IT361" s="4"/>
      <c r="IU361" s="4"/>
      <c r="IV361" s="4"/>
      <c r="IW361" s="4"/>
    </row>
    <row r="362" spans="1:257" x14ac:dyDescent="0.25">
      <c r="A362" s="85" t="s">
        <v>841</v>
      </c>
      <c r="B362" s="75" t="s">
        <v>833</v>
      </c>
      <c r="C362" s="88" t="s">
        <v>1254</v>
      </c>
      <c r="D362" s="98" t="s">
        <v>1285</v>
      </c>
      <c r="E362" s="178" t="s">
        <v>845</v>
      </c>
      <c r="F362" s="84" t="s">
        <v>1973</v>
      </c>
      <c r="G362" s="362" t="s">
        <v>1974</v>
      </c>
      <c r="H362" s="84"/>
    </row>
    <row r="363" spans="1:257" x14ac:dyDescent="0.25">
      <c r="A363" s="91">
        <v>2003276</v>
      </c>
      <c r="B363" s="75" t="s">
        <v>700</v>
      </c>
      <c r="C363" s="75" t="s">
        <v>706</v>
      </c>
      <c r="D363" s="75" t="s">
        <v>829</v>
      </c>
      <c r="E363" s="178" t="s">
        <v>701</v>
      </c>
      <c r="F363" s="84" t="s">
        <v>1973</v>
      </c>
      <c r="G363" s="362" t="s">
        <v>1974</v>
      </c>
      <c r="H363" s="84"/>
      <c r="M363" s="174"/>
      <c r="N363" s="174"/>
    </row>
    <row r="364" spans="1:257" x14ac:dyDescent="0.25">
      <c r="A364" s="91">
        <v>2003277</v>
      </c>
      <c r="B364" s="75" t="s">
        <v>700</v>
      </c>
      <c r="C364" s="97" t="s">
        <v>1249</v>
      </c>
      <c r="D364" s="97" t="s">
        <v>1250</v>
      </c>
      <c r="E364" s="178" t="s">
        <v>708</v>
      </c>
      <c r="F364" s="84" t="s">
        <v>1973</v>
      </c>
      <c r="G364" s="362" t="s">
        <v>1974</v>
      </c>
      <c r="H364" s="159"/>
      <c r="I364" s="82" t="s">
        <v>1791</v>
      </c>
      <c r="M364" s="174"/>
      <c r="N364" s="174"/>
    </row>
    <row r="365" spans="1:257" x14ac:dyDescent="0.25">
      <c r="A365" s="91">
        <v>2003279</v>
      </c>
      <c r="B365" s="75" t="s">
        <v>700</v>
      </c>
      <c r="C365" s="75" t="s">
        <v>240</v>
      </c>
      <c r="D365" s="75" t="s">
        <v>808</v>
      </c>
      <c r="E365" s="178" t="s">
        <v>807</v>
      </c>
      <c r="F365" s="84" t="s">
        <v>1973</v>
      </c>
      <c r="G365" s="362" t="s">
        <v>1974</v>
      </c>
      <c r="H365" s="338"/>
      <c r="M365" s="174"/>
      <c r="N365" s="174"/>
    </row>
    <row r="366" spans="1:257" x14ac:dyDescent="0.25">
      <c r="A366" s="91">
        <v>2003281</v>
      </c>
      <c r="B366" s="75" t="s">
        <v>700</v>
      </c>
      <c r="C366" s="75" t="s">
        <v>1882</v>
      </c>
      <c r="D366" s="75" t="s">
        <v>704</v>
      </c>
      <c r="E366" s="178" t="s">
        <v>705</v>
      </c>
      <c r="F366" s="84" t="s">
        <v>1973</v>
      </c>
      <c r="G366" s="362" t="s">
        <v>1974</v>
      </c>
      <c r="H366" s="258">
        <v>41792</v>
      </c>
      <c r="M366" s="174"/>
      <c r="N366" s="174"/>
    </row>
    <row r="367" spans="1:257" ht="12" customHeight="1" x14ac:dyDescent="0.25">
      <c r="A367" s="117">
        <v>2003283</v>
      </c>
      <c r="B367" s="127" t="s">
        <v>700</v>
      </c>
      <c r="C367" s="127" t="s">
        <v>1662</v>
      </c>
      <c r="D367" s="4" t="s">
        <v>1522</v>
      </c>
      <c r="E367" s="467" t="s">
        <v>813</v>
      </c>
      <c r="F367" s="84" t="s">
        <v>1973</v>
      </c>
      <c r="G367" s="362" t="s">
        <v>1974</v>
      </c>
      <c r="H367" s="430">
        <v>41792</v>
      </c>
      <c r="I367" s="3" t="s">
        <v>1944</v>
      </c>
      <c r="M367" s="174"/>
      <c r="N367" s="174"/>
    </row>
    <row r="368" spans="1:257" ht="12" customHeight="1" x14ac:dyDescent="0.25">
      <c r="A368" s="118">
        <v>2003285</v>
      </c>
      <c r="B368" s="75" t="s">
        <v>700</v>
      </c>
      <c r="C368" s="75" t="s">
        <v>1067</v>
      </c>
      <c r="D368" s="75" t="s">
        <v>1066</v>
      </c>
      <c r="E368" s="178" t="s">
        <v>809</v>
      </c>
      <c r="F368" s="84" t="s">
        <v>1973</v>
      </c>
      <c r="G368" s="362" t="s">
        <v>1974</v>
      </c>
      <c r="H368" s="84"/>
      <c r="I368" s="4"/>
      <c r="M368" s="175"/>
      <c r="N368" s="175"/>
    </row>
    <row r="369" spans="1:14" x14ac:dyDescent="0.25">
      <c r="A369" s="91">
        <v>2003374</v>
      </c>
      <c r="B369" s="75" t="s">
        <v>960</v>
      </c>
      <c r="C369" s="75" t="s">
        <v>1023</v>
      </c>
      <c r="D369" s="97" t="s">
        <v>1270</v>
      </c>
      <c r="E369" s="182" t="s">
        <v>1035</v>
      </c>
      <c r="F369" s="84" t="s">
        <v>1973</v>
      </c>
      <c r="G369" s="280">
        <v>40817</v>
      </c>
      <c r="H369" s="84"/>
      <c r="I369" t="s">
        <v>1797</v>
      </c>
      <c r="J369" s="512">
        <v>423</v>
      </c>
      <c r="M369" s="174"/>
      <c r="N369" s="174"/>
    </row>
    <row r="370" spans="1:14" x14ac:dyDescent="0.25">
      <c r="A370" s="91">
        <v>2003469</v>
      </c>
      <c r="B370" s="98" t="s">
        <v>1309</v>
      </c>
      <c r="C370" s="239" t="s">
        <v>1917</v>
      </c>
      <c r="D370" s="75"/>
      <c r="E370" s="182" t="s">
        <v>1330</v>
      </c>
      <c r="F370" s="84" t="s">
        <v>1973</v>
      </c>
      <c r="G370" s="278">
        <v>41348</v>
      </c>
      <c r="H370" s="258">
        <v>41792</v>
      </c>
      <c r="I370" s="4"/>
      <c r="J370" s="512">
        <v>600</v>
      </c>
      <c r="M370" s="195"/>
      <c r="N370" s="174"/>
    </row>
    <row r="372" spans="1:14" x14ac:dyDescent="0.25">
      <c r="A372" s="113"/>
    </row>
    <row r="373" spans="1:14" x14ac:dyDescent="0.25">
      <c r="A373" s="114"/>
      <c r="B373" s="114"/>
      <c r="C373" s="114"/>
      <c r="D373" s="114"/>
      <c r="E373" s="233"/>
      <c r="F373" s="334"/>
      <c r="G373" s="514"/>
      <c r="H373" s="515"/>
    </row>
    <row r="374" spans="1:14" x14ac:dyDescent="0.25">
      <c r="A374" s="454"/>
      <c r="B374" s="273"/>
      <c r="C374" s="136"/>
      <c r="D374" s="480"/>
      <c r="E374" s="480"/>
      <c r="F374" s="480"/>
      <c r="G374" s="395"/>
      <c r="H374" s="515"/>
    </row>
    <row r="375" spans="1:14" x14ac:dyDescent="0.25">
      <c r="A375" s="85"/>
      <c r="B375" s="84"/>
      <c r="C375" s="88"/>
      <c r="D375" s="239"/>
      <c r="E375" s="239"/>
      <c r="F375" s="239"/>
      <c r="G375" s="407"/>
      <c r="H375" s="516"/>
    </row>
    <row r="376" spans="1:14" x14ac:dyDescent="0.25">
      <c r="A376" s="43"/>
      <c r="B376" s="17"/>
      <c r="D376" s="82"/>
      <c r="F376" s="82"/>
      <c r="G376" s="82"/>
    </row>
  </sheetData>
  <sortState ref="A119:F155">
    <sortCondition ref="A119"/>
  </sortState>
  <mergeCells count="2">
    <mergeCell ref="A1:F1"/>
    <mergeCell ref="A30:F30"/>
  </mergeCells>
  <phoneticPr fontId="5" type="noConversion"/>
  <printOptions horizontalCentered="1"/>
  <pageMargins left="0" right="0" top="0.75" bottom="0.75" header="0.5" footer="0.5"/>
  <pageSetup orientation="landscape" r:id="rId1"/>
  <headerFooter alignWithMargins="0">
    <oddHeader>&amp;LEAST MOUNTAIN HIGH SCHOOL&amp;CTechnology for disposal</oddHeader>
    <oddFooter>&amp;C&amp;P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B13" workbookViewId="0">
      <selection activeCell="C41" sqref="C41"/>
    </sheetView>
  </sheetViews>
  <sheetFormatPr defaultRowHeight="13.2" x14ac:dyDescent="0.25"/>
  <cols>
    <col min="2" max="2" width="17.6640625" customWidth="1"/>
    <col min="3" max="3" width="18.6640625" bestFit="1" customWidth="1"/>
    <col min="4" max="4" width="13.77734375" customWidth="1"/>
    <col min="6" max="6" width="17.21875" customWidth="1"/>
    <col min="7" max="7" width="13.21875" bestFit="1" customWidth="1"/>
    <col min="9" max="9" width="29" customWidth="1"/>
  </cols>
  <sheetData>
    <row r="1" spans="1:9" x14ac:dyDescent="0.25">
      <c r="A1" t="s">
        <v>1913</v>
      </c>
    </row>
    <row r="2" spans="1:9" ht="36" x14ac:dyDescent="0.25">
      <c r="A2" s="380" t="s">
        <v>962</v>
      </c>
      <c r="B2" s="381" t="s">
        <v>963</v>
      </c>
      <c r="C2" s="381" t="s">
        <v>964</v>
      </c>
      <c r="D2" s="381" t="s">
        <v>965</v>
      </c>
      <c r="E2" s="381" t="s">
        <v>966</v>
      </c>
      <c r="F2" s="381" t="s">
        <v>968</v>
      </c>
      <c r="G2" s="381" t="s">
        <v>969</v>
      </c>
      <c r="H2" s="379" t="s">
        <v>1781</v>
      </c>
      <c r="I2" s="366" t="s">
        <v>1900</v>
      </c>
    </row>
    <row r="3" spans="1:9" x14ac:dyDescent="0.25">
      <c r="A3" s="369">
        <v>2003386</v>
      </c>
      <c r="B3" s="367" t="s">
        <v>1236</v>
      </c>
      <c r="C3" s="367" t="s">
        <v>209</v>
      </c>
      <c r="D3" s="367" t="s">
        <v>1237</v>
      </c>
      <c r="E3" s="367" t="s">
        <v>1</v>
      </c>
      <c r="F3" s="370" t="s">
        <v>269</v>
      </c>
      <c r="G3" s="372" t="s">
        <v>1055</v>
      </c>
      <c r="H3" s="373">
        <v>41792</v>
      </c>
      <c r="I3" s="374" t="s">
        <v>1901</v>
      </c>
    </row>
    <row r="4" spans="1:9" x14ac:dyDescent="0.25">
      <c r="A4" s="369">
        <v>2003386</v>
      </c>
      <c r="B4" s="370" t="s">
        <v>1049</v>
      </c>
      <c r="C4" s="370" t="s">
        <v>209</v>
      </c>
      <c r="D4" s="370" t="s">
        <v>1251</v>
      </c>
      <c r="E4" s="368" t="s">
        <v>1</v>
      </c>
      <c r="F4" s="368" t="s">
        <v>269</v>
      </c>
      <c r="G4" s="371" t="s">
        <v>1052</v>
      </c>
      <c r="H4" s="373">
        <v>41792</v>
      </c>
      <c r="I4" s="424" t="s">
        <v>1912</v>
      </c>
    </row>
    <row r="5" spans="1:9" x14ac:dyDescent="0.25">
      <c r="A5" s="369"/>
      <c r="B5" s="370"/>
      <c r="C5" s="370"/>
      <c r="D5" s="370"/>
      <c r="E5" s="368"/>
      <c r="F5" s="368"/>
      <c r="G5" s="422"/>
      <c r="H5" s="423"/>
      <c r="I5" s="374"/>
    </row>
    <row r="6" spans="1:9" ht="14.4" x14ac:dyDescent="0.3">
      <c r="A6" s="393">
        <v>2003442</v>
      </c>
      <c r="B6" s="406" t="s">
        <v>1229</v>
      </c>
      <c r="C6" s="406" t="s">
        <v>1230</v>
      </c>
      <c r="D6" s="406" t="s">
        <v>1231</v>
      </c>
      <c r="E6" s="406" t="s">
        <v>1</v>
      </c>
      <c r="F6" s="406" t="s">
        <v>1227</v>
      </c>
      <c r="G6" s="418" t="s">
        <v>1232</v>
      </c>
      <c r="H6" s="421"/>
      <c r="I6" s="384" t="s">
        <v>1902</v>
      </c>
    </row>
    <row r="7" spans="1:9" ht="14.4" x14ac:dyDescent="0.3">
      <c r="A7" s="393">
        <v>2003442</v>
      </c>
      <c r="B7" s="385" t="s">
        <v>1014</v>
      </c>
      <c r="C7" s="385" t="s">
        <v>1015</v>
      </c>
      <c r="D7" s="385" t="s">
        <v>1016</v>
      </c>
      <c r="E7" s="385" t="s">
        <v>1018</v>
      </c>
      <c r="F7" s="385" t="s">
        <v>1022</v>
      </c>
      <c r="G7" s="397" t="s">
        <v>1047</v>
      </c>
      <c r="H7" s="421"/>
      <c r="I7" s="384" t="s">
        <v>1903</v>
      </c>
    </row>
    <row r="9" spans="1:9" x14ac:dyDescent="0.25">
      <c r="A9" s="369">
        <v>2003467</v>
      </c>
      <c r="B9" s="375" t="s">
        <v>1309</v>
      </c>
      <c r="C9" s="375" t="s">
        <v>1904</v>
      </c>
      <c r="D9" s="367"/>
      <c r="E9" s="375" t="s">
        <v>1018</v>
      </c>
      <c r="F9" s="377" t="s">
        <v>1794</v>
      </c>
      <c r="G9" s="378" t="s">
        <v>1325</v>
      </c>
      <c r="H9" s="373">
        <v>41792</v>
      </c>
      <c r="I9" s="376" t="s">
        <v>1905</v>
      </c>
    </row>
    <row r="11" spans="1:9" x14ac:dyDescent="0.25">
      <c r="A11" s="369">
        <v>2003312</v>
      </c>
      <c r="B11" s="370" t="s">
        <v>700</v>
      </c>
      <c r="C11" s="370" t="s">
        <v>1906</v>
      </c>
      <c r="D11" s="370" t="s">
        <v>795</v>
      </c>
      <c r="E11" s="370" t="s">
        <v>1</v>
      </c>
      <c r="F11" s="370" t="s">
        <v>269</v>
      </c>
      <c r="G11" s="419" t="s">
        <v>798</v>
      </c>
      <c r="H11" s="373">
        <v>41800</v>
      </c>
      <c r="I11" s="382" t="s">
        <v>1907</v>
      </c>
    </row>
    <row r="12" spans="1:9" ht="14.4" x14ac:dyDescent="0.3">
      <c r="A12" s="365"/>
      <c r="B12" s="365"/>
      <c r="C12" s="365"/>
      <c r="D12" s="365"/>
      <c r="E12" s="365"/>
      <c r="F12" s="365"/>
      <c r="G12" s="365"/>
      <c r="H12" s="365"/>
      <c r="I12" s="383" t="s">
        <v>1908</v>
      </c>
    </row>
    <row r="13" spans="1:9" x14ac:dyDescent="0.25">
      <c r="A13" s="393">
        <v>2003283</v>
      </c>
      <c r="B13" s="412" t="s">
        <v>700</v>
      </c>
      <c r="C13" s="412" t="s">
        <v>1662</v>
      </c>
      <c r="D13" s="385" t="s">
        <v>1522</v>
      </c>
      <c r="E13" s="385" t="s">
        <v>1</v>
      </c>
      <c r="F13" s="385" t="s">
        <v>269</v>
      </c>
      <c r="G13" s="397" t="s">
        <v>813</v>
      </c>
      <c r="H13" s="389">
        <v>41792</v>
      </c>
      <c r="I13" s="382" t="s">
        <v>1907</v>
      </c>
    </row>
    <row r="14" spans="1:9" ht="14.4" x14ac:dyDescent="0.3">
      <c r="A14" s="393"/>
      <c r="B14" s="412"/>
      <c r="C14" s="412"/>
      <c r="D14" s="385"/>
      <c r="E14" s="385"/>
      <c r="F14" s="385"/>
      <c r="G14" s="399"/>
      <c r="H14" s="365"/>
      <c r="I14" s="365"/>
    </row>
    <row r="15" spans="1:9" ht="14.4" x14ac:dyDescent="0.3">
      <c r="A15" s="387"/>
      <c r="B15" s="386" t="s">
        <v>1883</v>
      </c>
      <c r="C15" s="386" t="s">
        <v>1889</v>
      </c>
      <c r="D15" s="385"/>
      <c r="E15" s="385"/>
      <c r="F15" s="385"/>
      <c r="G15" s="388" t="s">
        <v>1884</v>
      </c>
      <c r="H15" s="389">
        <v>41792</v>
      </c>
      <c r="I15" s="365" t="s">
        <v>1909</v>
      </c>
    </row>
    <row r="17" spans="1:9" ht="14.4" x14ac:dyDescent="0.3">
      <c r="A17" s="402">
        <v>2003306</v>
      </c>
      <c r="B17" s="400" t="s">
        <v>700</v>
      </c>
      <c r="C17" s="400" t="s">
        <v>1881</v>
      </c>
      <c r="D17" s="400"/>
      <c r="E17" s="400" t="s">
        <v>1</v>
      </c>
      <c r="F17" s="400" t="s">
        <v>269</v>
      </c>
      <c r="G17" s="401"/>
      <c r="H17" s="389">
        <v>41792</v>
      </c>
      <c r="I17" s="365" t="s">
        <v>1910</v>
      </c>
    </row>
    <row r="18" spans="1:9" ht="14.4" x14ac:dyDescent="0.3">
      <c r="A18" s="402">
        <v>2003307</v>
      </c>
      <c r="B18" s="400" t="s">
        <v>700</v>
      </c>
      <c r="C18" s="400" t="s">
        <v>1882</v>
      </c>
      <c r="D18" s="400"/>
      <c r="E18" s="400" t="s">
        <v>1</v>
      </c>
      <c r="F18" s="400" t="s">
        <v>269</v>
      </c>
      <c r="G18" s="401"/>
      <c r="H18" s="389">
        <v>41792</v>
      </c>
      <c r="I18" s="365" t="s">
        <v>1910</v>
      </c>
    </row>
    <row r="19" spans="1:9" ht="14.4" x14ac:dyDescent="0.3">
      <c r="A19" s="402">
        <v>2003309</v>
      </c>
      <c r="B19" s="400" t="s">
        <v>700</v>
      </c>
      <c r="C19" s="400" t="s">
        <v>1880</v>
      </c>
      <c r="D19" s="400"/>
      <c r="E19" s="400" t="s">
        <v>1</v>
      </c>
      <c r="F19" s="400" t="s">
        <v>269</v>
      </c>
      <c r="G19" s="401"/>
      <c r="H19" s="389">
        <v>41792</v>
      </c>
      <c r="I19" s="365" t="s">
        <v>1910</v>
      </c>
    </row>
    <row r="20" spans="1:9" ht="14.4" x14ac:dyDescent="0.3">
      <c r="A20" s="393">
        <v>2003443</v>
      </c>
      <c r="B20" s="406" t="s">
        <v>1224</v>
      </c>
      <c r="C20" s="406" t="s">
        <v>239</v>
      </c>
      <c r="D20" s="406" t="s">
        <v>1238</v>
      </c>
      <c r="E20" s="406" t="s">
        <v>1</v>
      </c>
      <c r="F20" s="406" t="s">
        <v>1227</v>
      </c>
      <c r="G20" s="388"/>
      <c r="H20" s="389">
        <v>41792</v>
      </c>
      <c r="I20" s="365" t="s">
        <v>1910</v>
      </c>
    </row>
    <row r="21" spans="1:9" ht="14.4" x14ac:dyDescent="0.3">
      <c r="A21" s="365"/>
      <c r="B21" s="365"/>
      <c r="C21" s="365"/>
      <c r="D21" s="365"/>
      <c r="E21" s="365"/>
      <c r="F21" s="365"/>
      <c r="G21" s="365"/>
      <c r="H21" s="365"/>
      <c r="I21" s="365"/>
    </row>
    <row r="22" spans="1:9" ht="14.4" x14ac:dyDescent="0.3">
      <c r="A22" s="365" t="s">
        <v>1911</v>
      </c>
      <c r="B22" s="365"/>
      <c r="C22" s="365"/>
      <c r="D22" s="365"/>
      <c r="E22" s="365"/>
      <c r="F22" s="365"/>
      <c r="G22" s="365"/>
      <c r="H22" s="365"/>
      <c r="I22" s="365"/>
    </row>
    <row r="23" spans="1:9" x14ac:dyDescent="0.25">
      <c r="A23" s="393">
        <v>2000280</v>
      </c>
      <c r="B23" s="385" t="s">
        <v>699</v>
      </c>
      <c r="C23" s="385" t="s">
        <v>831</v>
      </c>
      <c r="D23" s="385" t="s">
        <v>830</v>
      </c>
      <c r="E23" s="385" t="s">
        <v>1</v>
      </c>
      <c r="F23" s="385" t="s">
        <v>269</v>
      </c>
      <c r="G23" s="397" t="s">
        <v>446</v>
      </c>
      <c r="H23" s="399"/>
      <c r="I23" s="392"/>
    </row>
    <row r="24" spans="1:9" ht="14.4" customHeight="1" x14ac:dyDescent="0.25">
      <c r="A24" s="425">
        <v>200322</v>
      </c>
      <c r="B24" s="403" t="s">
        <v>1914</v>
      </c>
      <c r="I24" s="390"/>
    </row>
    <row r="25" spans="1:9" ht="14.4" customHeight="1" x14ac:dyDescent="0.25">
      <c r="A25" s="394">
        <v>2001026</v>
      </c>
      <c r="B25" s="395" t="s">
        <v>700</v>
      </c>
      <c r="C25" s="395" t="s">
        <v>1684</v>
      </c>
      <c r="D25" s="395" t="s">
        <v>1228</v>
      </c>
      <c r="E25" s="395" t="s">
        <v>1</v>
      </c>
      <c r="F25" s="395" t="s">
        <v>269</v>
      </c>
      <c r="G25" s="396" t="s">
        <v>709</v>
      </c>
      <c r="H25" s="398"/>
      <c r="I25" s="391"/>
    </row>
    <row r="26" spans="1:9" ht="14.4" customHeight="1" x14ac:dyDescent="0.25">
      <c r="A26" s="394">
        <v>2003009</v>
      </c>
      <c r="B26" s="395" t="s">
        <v>619</v>
      </c>
      <c r="C26" s="395" t="s">
        <v>620</v>
      </c>
      <c r="D26" s="395" t="s">
        <v>621</v>
      </c>
      <c r="E26" s="395" t="s">
        <v>1</v>
      </c>
      <c r="F26" s="395" t="s">
        <v>227</v>
      </c>
      <c r="G26" s="396" t="s">
        <v>622</v>
      </c>
      <c r="H26" s="398"/>
      <c r="I26" s="390"/>
    </row>
    <row r="27" spans="1:9" x14ac:dyDescent="0.25">
      <c r="A27" s="393">
        <v>2003276</v>
      </c>
      <c r="B27" s="385" t="s">
        <v>700</v>
      </c>
      <c r="C27" s="385" t="s">
        <v>706</v>
      </c>
      <c r="D27" s="385" t="s">
        <v>829</v>
      </c>
      <c r="E27" s="385" t="s">
        <v>1</v>
      </c>
      <c r="F27" s="385" t="s">
        <v>269</v>
      </c>
      <c r="G27" s="397" t="s">
        <v>701</v>
      </c>
      <c r="H27" s="399"/>
      <c r="I27" s="390"/>
    </row>
    <row r="28" spans="1:9" x14ac:dyDescent="0.25">
      <c r="A28" s="393">
        <v>2003279</v>
      </c>
      <c r="B28" s="385" t="s">
        <v>700</v>
      </c>
      <c r="C28" s="385" t="s">
        <v>240</v>
      </c>
      <c r="D28" s="385" t="s">
        <v>808</v>
      </c>
      <c r="E28" s="385" t="s">
        <v>1</v>
      </c>
      <c r="F28" s="385" t="s">
        <v>269</v>
      </c>
      <c r="G28" s="397" t="s">
        <v>807</v>
      </c>
      <c r="H28" s="399"/>
      <c r="I28" s="391"/>
    </row>
    <row r="29" spans="1:9" x14ac:dyDescent="0.25">
      <c r="A29" s="393">
        <v>2003313</v>
      </c>
      <c r="B29" s="385" t="s">
        <v>700</v>
      </c>
      <c r="C29" s="385" t="s">
        <v>1501</v>
      </c>
      <c r="D29" s="385" t="s">
        <v>1502</v>
      </c>
      <c r="E29" s="385" t="s">
        <v>1</v>
      </c>
      <c r="F29" s="385" t="s">
        <v>9</v>
      </c>
      <c r="G29" s="397" t="s">
        <v>793</v>
      </c>
      <c r="H29" s="399"/>
      <c r="I29" s="390"/>
    </row>
    <row r="30" spans="1:9" ht="14.4" customHeight="1" x14ac:dyDescent="0.25">
      <c r="A30" s="409" t="s">
        <v>948</v>
      </c>
      <c r="B30" s="407" t="s">
        <v>942</v>
      </c>
      <c r="C30" s="407" t="s">
        <v>1348</v>
      </c>
      <c r="D30" s="407"/>
      <c r="E30" s="407" t="s">
        <v>1</v>
      </c>
      <c r="F30" s="407" t="s">
        <v>269</v>
      </c>
      <c r="G30" s="397" t="s">
        <v>949</v>
      </c>
      <c r="H30" s="399"/>
      <c r="I30" s="390"/>
    </row>
    <row r="31" spans="1:9" ht="14.4" customHeight="1" x14ac:dyDescent="0.25">
      <c r="A31" s="408" t="s">
        <v>944</v>
      </c>
      <c r="B31" s="406" t="s">
        <v>942</v>
      </c>
      <c r="C31" s="406" t="s">
        <v>945</v>
      </c>
      <c r="D31" s="407" t="s">
        <v>946</v>
      </c>
      <c r="E31" s="406" t="s">
        <v>1</v>
      </c>
      <c r="F31" s="407" t="s">
        <v>269</v>
      </c>
      <c r="G31" s="397" t="s">
        <v>947</v>
      </c>
      <c r="H31" s="399"/>
      <c r="I31" s="390"/>
    </row>
    <row r="32" spans="1:9" x14ac:dyDescent="0.25">
      <c r="A32" s="390"/>
      <c r="B32" s="390"/>
      <c r="C32" s="390"/>
      <c r="D32" s="390"/>
      <c r="E32" s="390"/>
      <c r="F32" s="390"/>
      <c r="G32" s="410" t="s">
        <v>807</v>
      </c>
      <c r="H32" s="411"/>
      <c r="I32" s="390"/>
    </row>
    <row r="33" spans="1:9" x14ac:dyDescent="0.25">
      <c r="A33" s="393">
        <v>2003365</v>
      </c>
      <c r="B33" s="385" t="s">
        <v>1014</v>
      </c>
      <c r="C33" s="385" t="s">
        <v>1863</v>
      </c>
      <c r="D33" s="385" t="s">
        <v>1046</v>
      </c>
      <c r="E33" s="385" t="s">
        <v>1018</v>
      </c>
      <c r="F33" s="385" t="s">
        <v>1022</v>
      </c>
      <c r="G33" s="397" t="s">
        <v>1020</v>
      </c>
      <c r="H33" s="399"/>
      <c r="I33" s="390"/>
    </row>
    <row r="34" spans="1:9" x14ac:dyDescent="0.25">
      <c r="A34" s="393">
        <v>2003366</v>
      </c>
      <c r="B34" s="385" t="s">
        <v>1014</v>
      </c>
      <c r="C34" s="385" t="s">
        <v>1863</v>
      </c>
      <c r="D34" s="385"/>
      <c r="E34" s="385" t="s">
        <v>1018</v>
      </c>
      <c r="F34" s="385" t="s">
        <v>1022</v>
      </c>
      <c r="G34" s="420"/>
      <c r="H34" s="399"/>
      <c r="I34" s="403"/>
    </row>
    <row r="35" spans="1:9" x14ac:dyDescent="0.25">
      <c r="A35" s="393">
        <v>2003367</v>
      </c>
      <c r="B35" s="412" t="s">
        <v>1014</v>
      </c>
      <c r="C35" s="385" t="s">
        <v>1863</v>
      </c>
      <c r="D35" s="385" t="s">
        <v>1045</v>
      </c>
      <c r="E35" s="385" t="s">
        <v>1018</v>
      </c>
      <c r="F35" s="385" t="s">
        <v>1022</v>
      </c>
      <c r="G35" s="397" t="s">
        <v>1021</v>
      </c>
      <c r="H35" s="399"/>
      <c r="I35" s="390"/>
    </row>
    <row r="36" spans="1:9" ht="14.4" x14ac:dyDescent="0.3">
      <c r="A36" s="393">
        <v>2003387</v>
      </c>
      <c r="B36" s="412" t="s">
        <v>1049</v>
      </c>
      <c r="C36" s="385"/>
      <c r="D36" s="385"/>
      <c r="E36" s="406" t="s">
        <v>1</v>
      </c>
      <c r="F36" s="407" t="s">
        <v>269</v>
      </c>
      <c r="G36" s="397" t="s">
        <v>1053</v>
      </c>
      <c r="H36" s="399"/>
      <c r="I36" s="365"/>
    </row>
    <row r="37" spans="1:9" ht="14.4" x14ac:dyDescent="0.3">
      <c r="A37" s="414">
        <v>2003389</v>
      </c>
      <c r="B37" s="400" t="s">
        <v>1049</v>
      </c>
      <c r="C37" s="400"/>
      <c r="D37" s="400"/>
      <c r="E37" s="413" t="s">
        <v>1</v>
      </c>
      <c r="F37" s="415" t="s">
        <v>269</v>
      </c>
      <c r="G37" s="416" t="s">
        <v>1055</v>
      </c>
      <c r="H37" s="417"/>
      <c r="I37" s="365"/>
    </row>
    <row r="38" spans="1:9" ht="14.4" x14ac:dyDescent="0.3">
      <c r="A38" s="393">
        <v>2003410</v>
      </c>
      <c r="B38" s="386" t="s">
        <v>1240</v>
      </c>
      <c r="C38" s="386" t="s">
        <v>1241</v>
      </c>
      <c r="D38" s="386" t="s">
        <v>1242</v>
      </c>
      <c r="E38" s="386" t="s">
        <v>1</v>
      </c>
      <c r="F38" s="386" t="s">
        <v>1227</v>
      </c>
      <c r="G38" s="404" t="s">
        <v>1243</v>
      </c>
      <c r="H38" s="405"/>
      <c r="I38" s="365"/>
    </row>
    <row r="39" spans="1:9" ht="14.4" x14ac:dyDescent="0.3">
      <c r="A39" s="387">
        <v>2003437</v>
      </c>
      <c r="B39" s="386" t="s">
        <v>1240</v>
      </c>
      <c r="C39" s="386" t="s">
        <v>1246</v>
      </c>
      <c r="D39" s="386" t="s">
        <v>1247</v>
      </c>
      <c r="E39" s="386" t="s">
        <v>1</v>
      </c>
      <c r="F39" s="386" t="s">
        <v>1227</v>
      </c>
      <c r="G39" s="404" t="s">
        <v>1248</v>
      </c>
      <c r="H39" s="405"/>
      <c r="I39" s="36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Network Equipment</vt:lpstr>
      <vt:lpstr>Recorders</vt:lpstr>
      <vt:lpstr>Special Ed</vt:lpstr>
      <vt:lpstr>Desktops</vt:lpstr>
      <vt:lpstr>iPads</vt:lpstr>
      <vt:lpstr>Laptops</vt:lpstr>
      <vt:lpstr>Cameras</vt:lpstr>
      <vt:lpstr>Projectors and Devices</vt:lpstr>
      <vt:lpstr>DVD Players</vt:lpstr>
      <vt:lpstr>Printers, scanners, fax</vt:lpstr>
      <vt:lpstr>SmartBoards</vt:lpstr>
      <vt:lpstr>Removed From Inventory</vt:lpstr>
      <vt:lpstr>For Tony 6-23-14</vt:lpstr>
      <vt:lpstr>Sheet1</vt:lpstr>
      <vt:lpstr>Sheet2</vt:lpstr>
      <vt:lpstr>Cameras!Print_Area</vt:lpstr>
      <vt:lpstr>'Removed From Inventory'!Print_Area</vt:lpstr>
    </vt:vector>
  </TitlesOfParts>
  <Company>emhs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emhs</dc:creator>
  <cp:lastModifiedBy>Delina McKnight</cp:lastModifiedBy>
  <cp:lastPrinted>2014-02-07T17:17:36Z</cp:lastPrinted>
  <dcterms:created xsi:type="dcterms:W3CDTF">2005-07-01T16:43:38Z</dcterms:created>
  <dcterms:modified xsi:type="dcterms:W3CDTF">2015-09-03T16:41:34Z</dcterms:modified>
</cp:coreProperties>
</file>